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anosk\Desktop\Program studiów 2023\pierwszy stopień\"/>
    </mc:Choice>
  </mc:AlternateContent>
  <bookViews>
    <workbookView xWindow="0" yWindow="0" windowWidth="28800" windowHeight="14130" activeTab="1"/>
  </bookViews>
  <sheets>
    <sheet name="BWI s 2022-2023" sheetId="11" r:id="rId1"/>
    <sheet name="BWI n 2022-2023 " sheetId="12" r:id="rId2"/>
  </sheets>
  <definedNames>
    <definedName name="_xlnm.Print_Area" localSheetId="1">'BWI n 2022-2023 '!$A$1:$AX$93</definedName>
    <definedName name="_xlnm.Print_Area" localSheetId="0">'BWI s 2022-2023'!$A$1:$AX$94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77" i="12" l="1"/>
  <c r="AH77" i="12"/>
  <c r="T77" i="12"/>
  <c r="H71" i="12"/>
  <c r="H77" i="12" s="1"/>
  <c r="G68" i="12"/>
  <c r="F68" i="12"/>
  <c r="E68" i="12"/>
  <c r="D68" i="12"/>
  <c r="G67" i="12"/>
  <c r="F67" i="12"/>
  <c r="E67" i="12"/>
  <c r="D67" i="12"/>
  <c r="G66" i="12"/>
  <c r="F66" i="12"/>
  <c r="E66" i="12"/>
  <c r="D66" i="12"/>
  <c r="C66" i="12"/>
  <c r="G65" i="12"/>
  <c r="F65" i="12"/>
  <c r="E65" i="12"/>
  <c r="D65" i="12"/>
  <c r="G64" i="12"/>
  <c r="F64" i="12"/>
  <c r="E64" i="12"/>
  <c r="D64" i="12"/>
  <c r="C64" i="12" s="1"/>
  <c r="G63" i="12"/>
  <c r="F63" i="12"/>
  <c r="E63" i="12"/>
  <c r="D63" i="12"/>
  <c r="G62" i="12"/>
  <c r="F62" i="12"/>
  <c r="E62" i="12"/>
  <c r="D62" i="12"/>
  <c r="G61" i="12"/>
  <c r="F61" i="12"/>
  <c r="E61" i="12"/>
  <c r="D61" i="12"/>
  <c r="G60" i="12"/>
  <c r="F60" i="12"/>
  <c r="E60" i="12"/>
  <c r="D60" i="12"/>
  <c r="G59" i="12"/>
  <c r="F59" i="12"/>
  <c r="E59" i="12"/>
  <c r="D59"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T58" i="12"/>
  <c r="S58" i="12"/>
  <c r="R58" i="12"/>
  <c r="Q58" i="12"/>
  <c r="P58" i="12"/>
  <c r="O58" i="12"/>
  <c r="N58" i="12"/>
  <c r="M58" i="12"/>
  <c r="L58" i="12"/>
  <c r="K58" i="12"/>
  <c r="J58" i="12"/>
  <c r="I58" i="12"/>
  <c r="H58" i="12"/>
  <c r="D58" i="12"/>
  <c r="G56" i="12"/>
  <c r="F56" i="12"/>
  <c r="E56" i="12"/>
  <c r="D56" i="12"/>
  <c r="G55" i="12"/>
  <c r="F55" i="12"/>
  <c r="E55" i="12"/>
  <c r="D55" i="12"/>
  <c r="G54" i="12"/>
  <c r="F54" i="12"/>
  <c r="E54" i="12"/>
  <c r="D54" i="12"/>
  <c r="C54" i="12" s="1"/>
  <c r="G53" i="12"/>
  <c r="F53" i="12"/>
  <c r="E53" i="12"/>
  <c r="D53" i="12"/>
  <c r="C53" i="12" s="1"/>
  <c r="G52" i="12"/>
  <c r="F52" i="12"/>
  <c r="E52" i="12"/>
  <c r="D52" i="12"/>
  <c r="G51" i="12"/>
  <c r="F51" i="12"/>
  <c r="E51" i="12"/>
  <c r="D51" i="12"/>
  <c r="G50" i="12"/>
  <c r="F50" i="12"/>
  <c r="E50" i="12"/>
  <c r="D50" i="12"/>
  <c r="G49" i="12"/>
  <c r="F49" i="12"/>
  <c r="E49" i="12"/>
  <c r="D49" i="12"/>
  <c r="G48" i="12"/>
  <c r="F48" i="12"/>
  <c r="E48" i="12"/>
  <c r="D48" i="12"/>
  <c r="G47" i="12"/>
  <c r="F47" i="12"/>
  <c r="E47" i="12"/>
  <c r="D47" i="12"/>
  <c r="G46" i="12"/>
  <c r="F46" i="12"/>
  <c r="E46" i="12"/>
  <c r="C46" i="12" s="1"/>
  <c r="D46" i="12"/>
  <c r="G45" i="12"/>
  <c r="F45" i="12"/>
  <c r="E45" i="12"/>
  <c r="D45" i="12"/>
  <c r="G44" i="12"/>
  <c r="F44" i="12"/>
  <c r="E44" i="12"/>
  <c r="D44" i="12"/>
  <c r="G43" i="12"/>
  <c r="F43" i="12"/>
  <c r="E43" i="12"/>
  <c r="D43" i="12"/>
  <c r="G42" i="12"/>
  <c r="F42" i="12"/>
  <c r="E42" i="12"/>
  <c r="D42" i="12"/>
  <c r="G41" i="12"/>
  <c r="F41" i="12"/>
  <c r="E41" i="12"/>
  <c r="D41" i="12"/>
  <c r="G40" i="12"/>
  <c r="F40" i="12"/>
  <c r="E40" i="12"/>
  <c r="D40" i="12"/>
  <c r="G39" i="12"/>
  <c r="F39" i="12"/>
  <c r="E39" i="12"/>
  <c r="D39"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R38" i="12"/>
  <c r="Q38" i="12"/>
  <c r="P38" i="12"/>
  <c r="O38" i="12"/>
  <c r="N38" i="12"/>
  <c r="M38" i="12"/>
  <c r="L38" i="12"/>
  <c r="K38" i="12"/>
  <c r="J38" i="12"/>
  <c r="I38" i="12"/>
  <c r="H38" i="12"/>
  <c r="G36" i="12"/>
  <c r="F36" i="12"/>
  <c r="E36" i="12"/>
  <c r="D36" i="12"/>
  <c r="G35" i="12"/>
  <c r="F35" i="12"/>
  <c r="E35" i="12"/>
  <c r="D35" i="12"/>
  <c r="G34" i="12"/>
  <c r="F34" i="12"/>
  <c r="E34" i="12"/>
  <c r="C34" i="12" s="1"/>
  <c r="D34" i="12"/>
  <c r="G33" i="12"/>
  <c r="F33" i="12"/>
  <c r="E33" i="12"/>
  <c r="D33" i="12"/>
  <c r="G32" i="12"/>
  <c r="F32" i="12"/>
  <c r="E32" i="12"/>
  <c r="D32" i="12"/>
  <c r="G31" i="12"/>
  <c r="F31" i="12"/>
  <c r="E31" i="12"/>
  <c r="D31" i="12"/>
  <c r="G30" i="12"/>
  <c r="F30" i="12"/>
  <c r="E30" i="12"/>
  <c r="D30" i="12"/>
  <c r="G29" i="12"/>
  <c r="F29" i="12"/>
  <c r="E29" i="12"/>
  <c r="D29" i="12"/>
  <c r="G28" i="12"/>
  <c r="F28" i="12"/>
  <c r="E28" i="12"/>
  <c r="D28" i="12"/>
  <c r="G27" i="12"/>
  <c r="F27" i="12"/>
  <c r="E27" i="12"/>
  <c r="D27" i="12"/>
  <c r="G26" i="12"/>
  <c r="F26" i="12"/>
  <c r="E26" i="12"/>
  <c r="D26" i="12"/>
  <c r="G25" i="12"/>
  <c r="F25" i="12"/>
  <c r="E25" i="12"/>
  <c r="D25" i="12"/>
  <c r="G24" i="12"/>
  <c r="F24" i="12"/>
  <c r="E24" i="12"/>
  <c r="D24" i="12"/>
  <c r="G23" i="12"/>
  <c r="F23" i="12"/>
  <c r="E23" i="12"/>
  <c r="D23" i="12"/>
  <c r="G22" i="12"/>
  <c r="F22" i="12"/>
  <c r="E22" i="12"/>
  <c r="D22" i="12"/>
  <c r="G21" i="12"/>
  <c r="F21" i="12"/>
  <c r="E21" i="12"/>
  <c r="D21" i="12"/>
  <c r="AX20" i="12"/>
  <c r="AW20" i="12"/>
  <c r="AV20" i="12"/>
  <c r="AU20" i="12"/>
  <c r="AT20" i="12"/>
  <c r="AS20" i="12"/>
  <c r="AR20" i="12"/>
  <c r="AQ20" i="12"/>
  <c r="AP20" i="12"/>
  <c r="AO20" i="12"/>
  <c r="AN20" i="12"/>
  <c r="AM20" i="12"/>
  <c r="AL20" i="12"/>
  <c r="AK20" i="12"/>
  <c r="AJ20" i="12"/>
  <c r="AI20" i="12"/>
  <c r="AH20" i="12"/>
  <c r="AG20" i="12"/>
  <c r="AF20" i="12"/>
  <c r="AE20" i="12"/>
  <c r="AD20" i="12"/>
  <c r="AC20" i="12"/>
  <c r="AB20" i="12"/>
  <c r="AA20" i="12"/>
  <c r="Z20" i="12"/>
  <c r="Y20" i="12"/>
  <c r="X20" i="12"/>
  <c r="W20" i="12"/>
  <c r="V20" i="12"/>
  <c r="U20" i="12"/>
  <c r="T20" i="12"/>
  <c r="S20" i="12"/>
  <c r="R20" i="12"/>
  <c r="Q20" i="12"/>
  <c r="P20" i="12"/>
  <c r="O20" i="12"/>
  <c r="N20" i="12"/>
  <c r="M20" i="12"/>
  <c r="L20" i="12"/>
  <c r="K20" i="12"/>
  <c r="F20" i="12" s="1"/>
  <c r="J20" i="12"/>
  <c r="I20" i="12"/>
  <c r="H20" i="12"/>
  <c r="G15" i="12"/>
  <c r="F15" i="12"/>
  <c r="E15" i="12"/>
  <c r="D15" i="12"/>
  <c r="G14" i="12"/>
  <c r="F14" i="12"/>
  <c r="E14" i="12"/>
  <c r="D14" i="12"/>
  <c r="C14" i="12"/>
  <c r="G13" i="12"/>
  <c r="F13" i="12"/>
  <c r="E13" i="12"/>
  <c r="D13" i="12"/>
  <c r="H12" i="12"/>
  <c r="H10" i="12" s="1"/>
  <c r="G12" i="12"/>
  <c r="F12" i="12"/>
  <c r="E12" i="12"/>
  <c r="D12" i="12"/>
  <c r="G11" i="12"/>
  <c r="F11" i="12"/>
  <c r="E11" i="12"/>
  <c r="D11" i="12"/>
  <c r="AX10" i="12"/>
  <c r="AW10" i="12"/>
  <c r="AV10" i="12"/>
  <c r="AV77" i="12" s="1"/>
  <c r="AU10" i="12"/>
  <c r="AU77" i="12" s="1"/>
  <c r="AT10" i="12"/>
  <c r="AT77" i="12" s="1"/>
  <c r="AS10" i="12"/>
  <c r="AR10" i="12"/>
  <c r="AQ10" i="12"/>
  <c r="AP10" i="12"/>
  <c r="AO10" i="12"/>
  <c r="AN10" i="12"/>
  <c r="AM10" i="12"/>
  <c r="AM77" i="12" s="1"/>
  <c r="AL10" i="12"/>
  <c r="AK10" i="12"/>
  <c r="AJ10" i="12"/>
  <c r="AJ77" i="12" s="1"/>
  <c r="AI10" i="12"/>
  <c r="AI77" i="12" s="1"/>
  <c r="AH10" i="12"/>
  <c r="AG10" i="12"/>
  <c r="AF10" i="12"/>
  <c r="AE10" i="12"/>
  <c r="AD10" i="12"/>
  <c r="AC10" i="12"/>
  <c r="AB10" i="12"/>
  <c r="AA10" i="12"/>
  <c r="AA77" i="12" s="1"/>
  <c r="Z10" i="12"/>
  <c r="Y10" i="12"/>
  <c r="X10" i="12"/>
  <c r="X77" i="12" s="1"/>
  <c r="W10" i="12"/>
  <c r="W77" i="12" s="1"/>
  <c r="V10" i="12"/>
  <c r="V77" i="12" s="1"/>
  <c r="U10" i="12"/>
  <c r="T10" i="12"/>
  <c r="S10" i="12"/>
  <c r="R10" i="12"/>
  <c r="Q10" i="12"/>
  <c r="P10" i="12"/>
  <c r="O10" i="12"/>
  <c r="O77" i="12" s="1"/>
  <c r="N10" i="12"/>
  <c r="M10" i="12"/>
  <c r="L10" i="12"/>
  <c r="L77" i="12" s="1"/>
  <c r="K10" i="12"/>
  <c r="K77" i="12" s="1"/>
  <c r="J10" i="12"/>
  <c r="J77" i="12" s="1"/>
  <c r="I10" i="12"/>
  <c r="F13" i="11"/>
  <c r="AN77" i="12" l="1"/>
  <c r="Q77" i="12"/>
  <c r="C32" i="12"/>
  <c r="AB77" i="12"/>
  <c r="E38" i="12"/>
  <c r="AC77" i="12"/>
  <c r="R77" i="12"/>
  <c r="AP77" i="12"/>
  <c r="C56" i="12"/>
  <c r="C62" i="12"/>
  <c r="C65" i="12"/>
  <c r="D20" i="12"/>
  <c r="C11" i="12"/>
  <c r="AE77" i="12"/>
  <c r="AF77" i="12"/>
  <c r="AR77" i="12"/>
  <c r="P77" i="12"/>
  <c r="S77" i="12"/>
  <c r="AQ77" i="12"/>
  <c r="G10" i="12"/>
  <c r="I77" i="12"/>
  <c r="U77" i="12"/>
  <c r="AG77" i="12"/>
  <c r="AS77" i="12"/>
  <c r="AR78" i="12" s="1"/>
  <c r="C24" i="12"/>
  <c r="C30" i="12"/>
  <c r="C33" i="12"/>
  <c r="C42" i="12"/>
  <c r="C45" i="12"/>
  <c r="F58" i="12"/>
  <c r="M77" i="12"/>
  <c r="Y77" i="12"/>
  <c r="AK77" i="12"/>
  <c r="C13" i="12"/>
  <c r="F38" i="12"/>
  <c r="AW77" i="12"/>
  <c r="C22" i="12"/>
  <c r="N77" i="12"/>
  <c r="AL77" i="12"/>
  <c r="AX77" i="12"/>
  <c r="C52" i="12"/>
  <c r="E58" i="12"/>
  <c r="C50" i="12"/>
  <c r="C68" i="12"/>
  <c r="G58" i="12"/>
  <c r="C58" i="12" s="1"/>
  <c r="C61" i="12"/>
  <c r="C60" i="12"/>
  <c r="C49" i="12"/>
  <c r="C48" i="12"/>
  <c r="C44" i="12"/>
  <c r="D38" i="12"/>
  <c r="G38" i="12"/>
  <c r="AD77" i="12"/>
  <c r="C41" i="12"/>
  <c r="C40" i="12"/>
  <c r="Z77" i="12"/>
  <c r="W78" i="12" s="1"/>
  <c r="C36" i="12"/>
  <c r="C29" i="12"/>
  <c r="C28" i="12"/>
  <c r="C26" i="12"/>
  <c r="C25" i="12"/>
  <c r="C21" i="12"/>
  <c r="C12" i="12"/>
  <c r="E20" i="12"/>
  <c r="G20" i="12"/>
  <c r="C23" i="12"/>
  <c r="C27" i="12"/>
  <c r="C31" i="12"/>
  <c r="C35" i="12"/>
  <c r="C39" i="12"/>
  <c r="C43" i="12"/>
  <c r="C47" i="12"/>
  <c r="C51" i="12"/>
  <c r="C55" i="12"/>
  <c r="C59" i="12"/>
  <c r="C63" i="12"/>
  <c r="C67" i="12"/>
  <c r="AK78" i="12"/>
  <c r="E10" i="12"/>
  <c r="E77" i="12" s="1"/>
  <c r="C15" i="12"/>
  <c r="I78" i="12"/>
  <c r="P78" i="12"/>
  <c r="D10" i="12"/>
  <c r="F10" i="12"/>
  <c r="C71" i="12"/>
  <c r="O21" i="11"/>
  <c r="L21" i="11"/>
  <c r="I21" i="11"/>
  <c r="AU39" i="11"/>
  <c r="AT39" i="11"/>
  <c r="AR39" i="11"/>
  <c r="AM39" i="11"/>
  <c r="AK39" i="11"/>
  <c r="G62" i="11"/>
  <c r="G63" i="11"/>
  <c r="G64" i="11"/>
  <c r="G65" i="11"/>
  <c r="G66" i="11"/>
  <c r="G67" i="11"/>
  <c r="G68" i="11"/>
  <c r="G69" i="11"/>
  <c r="E62" i="11"/>
  <c r="E63" i="11"/>
  <c r="E64" i="11"/>
  <c r="E65" i="11"/>
  <c r="E66" i="11"/>
  <c r="E67" i="11"/>
  <c r="E68" i="11"/>
  <c r="E69" i="11"/>
  <c r="D62" i="11"/>
  <c r="D63" i="11"/>
  <c r="D64" i="11"/>
  <c r="D65" i="11"/>
  <c r="D66" i="11"/>
  <c r="D67" i="11"/>
  <c r="D68" i="11"/>
  <c r="D69" i="11"/>
  <c r="AJ39" i="11"/>
  <c r="AG39" i="11"/>
  <c r="AD39" i="11"/>
  <c r="AC39" i="11"/>
  <c r="Z39" i="11"/>
  <c r="W39" i="11"/>
  <c r="V21" i="11"/>
  <c r="S21" i="11"/>
  <c r="AD78" i="12" l="1"/>
  <c r="F77" i="12"/>
  <c r="C38" i="12"/>
  <c r="G77" i="12"/>
  <c r="C20" i="12"/>
  <c r="D77" i="12"/>
  <c r="C10" i="12"/>
  <c r="D56" i="11"/>
  <c r="E56" i="11"/>
  <c r="F56" i="11"/>
  <c r="G56" i="11"/>
  <c r="F49" i="11"/>
  <c r="F50" i="11"/>
  <c r="E49" i="11"/>
  <c r="E50" i="11"/>
  <c r="G49" i="11"/>
  <c r="D49" i="11"/>
  <c r="G36" i="11"/>
  <c r="F36" i="11"/>
  <c r="E36" i="11"/>
  <c r="D36" i="11"/>
  <c r="F65" i="11"/>
  <c r="F66" i="11"/>
  <c r="F67" i="11"/>
  <c r="F68" i="11"/>
  <c r="F69" i="11"/>
  <c r="AX59" i="11"/>
  <c r="AU59" i="11"/>
  <c r="AS59" i="11"/>
  <c r="AT59" i="11"/>
  <c r="AR59" i="11"/>
  <c r="AQ59" i="11"/>
  <c r="AN59" i="11"/>
  <c r="AK59" i="11"/>
  <c r="F62" i="11"/>
  <c r="G61" i="11"/>
  <c r="F61" i="11"/>
  <c r="E61" i="11"/>
  <c r="D61" i="11"/>
  <c r="G50" i="11"/>
  <c r="D50" i="11"/>
  <c r="D78" i="12" l="1"/>
  <c r="C77" i="12"/>
  <c r="C56" i="11"/>
  <c r="C49" i="11"/>
  <c r="C36" i="11"/>
  <c r="C65" i="11"/>
  <c r="C66" i="11"/>
  <c r="C67" i="11"/>
  <c r="C69" i="11"/>
  <c r="C68" i="11"/>
  <c r="C61" i="11"/>
  <c r="C62" i="11"/>
  <c r="C50" i="11"/>
  <c r="AX39" i="11" l="1"/>
  <c r="G51" i="11"/>
  <c r="F51" i="11"/>
  <c r="E51" i="11"/>
  <c r="D51" i="11"/>
  <c r="F35" i="11"/>
  <c r="E35" i="11"/>
  <c r="D35" i="11"/>
  <c r="G35" i="11"/>
  <c r="D13" i="11"/>
  <c r="E13" i="11"/>
  <c r="G13" i="11"/>
  <c r="C51" i="11" l="1"/>
  <c r="C35" i="11"/>
  <c r="C13" i="11"/>
  <c r="AH78" i="11"/>
  <c r="H72" i="11"/>
  <c r="H59" i="11"/>
  <c r="AW59" i="11"/>
  <c r="AP59" i="11"/>
  <c r="AI59" i="11"/>
  <c r="AB59" i="11"/>
  <c r="U59" i="11"/>
  <c r="N59" i="11"/>
  <c r="AW39" i="11"/>
  <c r="AV39" i="11"/>
  <c r="AS39" i="11"/>
  <c r="AP39" i="11"/>
  <c r="AO39" i="11"/>
  <c r="AQ39" i="11"/>
  <c r="AN39" i="11"/>
  <c r="AL39" i="11"/>
  <c r="AI39" i="11"/>
  <c r="AH39" i="11"/>
  <c r="AE39" i="11"/>
  <c r="AB39" i="11"/>
  <c r="AA39" i="11"/>
  <c r="Y39" i="11"/>
  <c r="X39" i="11"/>
  <c r="V39" i="11"/>
  <c r="U39" i="11"/>
  <c r="T39" i="11"/>
  <c r="S39" i="11"/>
  <c r="R39" i="11"/>
  <c r="Q39" i="11"/>
  <c r="P39" i="11"/>
  <c r="O39" i="11"/>
  <c r="N39" i="11"/>
  <c r="M39" i="11"/>
  <c r="L39" i="11"/>
  <c r="K39" i="11"/>
  <c r="J39" i="11"/>
  <c r="I39" i="11"/>
  <c r="H39" i="11"/>
  <c r="U21" i="11"/>
  <c r="U10" i="11"/>
  <c r="T21" i="11"/>
  <c r="R21" i="11"/>
  <c r="Q21" i="11"/>
  <c r="N21" i="11"/>
  <c r="H21" i="11"/>
  <c r="AW10" i="11"/>
  <c r="AP10" i="11"/>
  <c r="AI10" i="11"/>
  <c r="AB10" i="11"/>
  <c r="S10" i="11"/>
  <c r="T10" i="11"/>
  <c r="U78" i="11" l="1"/>
  <c r="D54" i="11" l="1"/>
  <c r="E54" i="11"/>
  <c r="F54" i="11"/>
  <c r="G54" i="11"/>
  <c r="G55" i="11"/>
  <c r="D47" i="11"/>
  <c r="F47" i="11"/>
  <c r="E47" i="11"/>
  <c r="C54" i="11" l="1"/>
  <c r="D34" i="11"/>
  <c r="E34" i="11"/>
  <c r="F34" i="11"/>
  <c r="G34" i="11"/>
  <c r="G47" i="11"/>
  <c r="C47" i="11" s="1"/>
  <c r="AV21" i="11"/>
  <c r="P21" i="11"/>
  <c r="O10" i="11"/>
  <c r="L10" i="11"/>
  <c r="J10" i="11"/>
  <c r="I10" i="11"/>
  <c r="C34" i="11" l="1"/>
  <c r="D24" i="11"/>
  <c r="E24" i="11"/>
  <c r="F24" i="11"/>
  <c r="G24" i="11"/>
  <c r="D25" i="11"/>
  <c r="E25" i="11"/>
  <c r="F25" i="11"/>
  <c r="G25" i="11"/>
  <c r="D26" i="11"/>
  <c r="E26" i="11"/>
  <c r="F26" i="11"/>
  <c r="G26" i="11"/>
  <c r="D27" i="11"/>
  <c r="E27" i="11"/>
  <c r="F27" i="11"/>
  <c r="G27" i="11"/>
  <c r="D28" i="11"/>
  <c r="E28" i="11"/>
  <c r="F28" i="11"/>
  <c r="G28" i="11"/>
  <c r="D29" i="11"/>
  <c r="E29" i="11"/>
  <c r="F29" i="11"/>
  <c r="G29" i="11"/>
  <c r="D30" i="11"/>
  <c r="E30" i="11"/>
  <c r="F30" i="11"/>
  <c r="G30" i="11"/>
  <c r="D31" i="11"/>
  <c r="E31" i="11"/>
  <c r="F31" i="11"/>
  <c r="G31" i="11"/>
  <c r="D32" i="11"/>
  <c r="E32" i="11"/>
  <c r="F32" i="11"/>
  <c r="G32" i="11"/>
  <c r="D33" i="11"/>
  <c r="E33" i="11"/>
  <c r="F33" i="11"/>
  <c r="G33" i="11"/>
  <c r="D37" i="11"/>
  <c r="E37" i="11"/>
  <c r="F37" i="11"/>
  <c r="G37" i="11"/>
  <c r="C27" i="11" l="1"/>
  <c r="D60" i="11" l="1"/>
  <c r="G60" i="11"/>
  <c r="D57" i="11"/>
  <c r="E57" i="11"/>
  <c r="F57" i="11"/>
  <c r="G57" i="11"/>
  <c r="D40" i="11"/>
  <c r="E40" i="11"/>
  <c r="F40" i="11"/>
  <c r="G40" i="11"/>
  <c r="D42" i="11"/>
  <c r="E42" i="11"/>
  <c r="F42" i="11"/>
  <c r="G42" i="11"/>
  <c r="D43" i="11"/>
  <c r="E43" i="11"/>
  <c r="F43" i="11"/>
  <c r="G43" i="11"/>
  <c r="D44" i="11"/>
  <c r="E44" i="11"/>
  <c r="F44" i="11"/>
  <c r="G44" i="11"/>
  <c r="D45" i="11"/>
  <c r="E45" i="11"/>
  <c r="F45" i="11"/>
  <c r="G45" i="11"/>
  <c r="D46" i="11"/>
  <c r="E46" i="11"/>
  <c r="F46" i="11"/>
  <c r="G46" i="11"/>
  <c r="D48" i="11"/>
  <c r="E48" i="11"/>
  <c r="F48" i="11"/>
  <c r="G48" i="11"/>
  <c r="D52" i="11"/>
  <c r="E52" i="11"/>
  <c r="F52" i="11"/>
  <c r="G52" i="11"/>
  <c r="D53" i="11"/>
  <c r="E53" i="11"/>
  <c r="F53" i="11"/>
  <c r="G53" i="11"/>
  <c r="D55" i="11"/>
  <c r="E55" i="11"/>
  <c r="F55" i="11"/>
  <c r="AF39" i="11"/>
  <c r="G23" i="11"/>
  <c r="D23" i="11"/>
  <c r="D22" i="11"/>
  <c r="H12" i="11"/>
  <c r="H10" i="11" s="1"/>
  <c r="G12" i="11"/>
  <c r="F12" i="11"/>
  <c r="E12" i="11"/>
  <c r="D14" i="11"/>
  <c r="D15" i="11"/>
  <c r="D16" i="11"/>
  <c r="D12" i="11"/>
  <c r="D11" i="11"/>
  <c r="G14" i="11"/>
  <c r="G15" i="11"/>
  <c r="G16" i="11"/>
  <c r="C12" i="11" l="1"/>
  <c r="C57" i="11"/>
  <c r="C53" i="11"/>
  <c r="C55" i="11"/>
  <c r="C32" i="11"/>
  <c r="C31" i="11"/>
  <c r="C29" i="11"/>
  <c r="C26" i="11"/>
  <c r="C24" i="11"/>
  <c r="C52" i="11"/>
  <c r="C48" i="11"/>
  <c r="C46" i="11"/>
  <c r="C45" i="11"/>
  <c r="C44" i="11"/>
  <c r="C43" i="11"/>
  <c r="C42" i="11"/>
  <c r="C40" i="11"/>
  <c r="C37" i="11"/>
  <c r="C33" i="11"/>
  <c r="C30" i="11"/>
  <c r="C28" i="11"/>
  <c r="C25" i="11"/>
  <c r="AO78" i="11" l="1"/>
  <c r="T78" i="11"/>
  <c r="H78" i="11"/>
  <c r="C72" i="11"/>
  <c r="F64" i="11"/>
  <c r="F63" i="11"/>
  <c r="F60" i="11"/>
  <c r="E60" i="11"/>
  <c r="AV59" i="11"/>
  <c r="AO59" i="11"/>
  <c r="AM59" i="11"/>
  <c r="AL59" i="11"/>
  <c r="AJ59" i="11"/>
  <c r="AH59" i="11"/>
  <c r="AG59" i="11"/>
  <c r="AF59" i="11"/>
  <c r="AE59" i="11"/>
  <c r="AD59" i="11"/>
  <c r="AC59" i="11"/>
  <c r="AA59" i="11"/>
  <c r="Z59" i="11"/>
  <c r="Y59" i="11"/>
  <c r="X59" i="11"/>
  <c r="W59" i="11"/>
  <c r="V59" i="11"/>
  <c r="T59" i="11"/>
  <c r="S59" i="11"/>
  <c r="R59" i="11"/>
  <c r="Q59" i="11"/>
  <c r="P59" i="11"/>
  <c r="O59" i="11"/>
  <c r="O78" i="11" s="1"/>
  <c r="M59" i="11"/>
  <c r="L59" i="11"/>
  <c r="K59" i="11"/>
  <c r="J59" i="11"/>
  <c r="I59" i="11"/>
  <c r="D59" i="11" s="1"/>
  <c r="G41" i="11"/>
  <c r="F41" i="11"/>
  <c r="E41" i="11"/>
  <c r="D41" i="11"/>
  <c r="F23" i="11"/>
  <c r="E23" i="11"/>
  <c r="G22" i="11"/>
  <c r="F22" i="11"/>
  <c r="E22" i="11"/>
  <c r="AX21" i="11"/>
  <c r="AW21" i="11"/>
  <c r="AU21" i="11"/>
  <c r="AT21" i="11"/>
  <c r="AS21" i="11"/>
  <c r="AR21" i="11"/>
  <c r="AQ21" i="11"/>
  <c r="AP21" i="11"/>
  <c r="AO21" i="11"/>
  <c r="AN21" i="11"/>
  <c r="AM21" i="11"/>
  <c r="AL21" i="11"/>
  <c r="AK21" i="11"/>
  <c r="AJ21" i="11"/>
  <c r="AI21" i="11"/>
  <c r="AH21" i="11"/>
  <c r="AG21" i="11"/>
  <c r="AF21" i="11"/>
  <c r="AE21" i="11"/>
  <c r="AD21" i="11"/>
  <c r="AC21" i="11"/>
  <c r="AB21" i="11"/>
  <c r="AA21" i="11"/>
  <c r="Z21" i="11"/>
  <c r="Y21" i="11"/>
  <c r="X21" i="11"/>
  <c r="W21" i="11"/>
  <c r="D21" i="11" s="1"/>
  <c r="M21" i="11"/>
  <c r="K21" i="11"/>
  <c r="J21" i="11"/>
  <c r="F16" i="11"/>
  <c r="E16" i="11"/>
  <c r="F15" i="11"/>
  <c r="E15" i="11"/>
  <c r="F14" i="11"/>
  <c r="E14" i="11"/>
  <c r="G11" i="11"/>
  <c r="F11" i="11"/>
  <c r="E11" i="11"/>
  <c r="AX10" i="11"/>
  <c r="AV10" i="11"/>
  <c r="AU10" i="11"/>
  <c r="AT10" i="11"/>
  <c r="AS10" i="11"/>
  <c r="AR10" i="11"/>
  <c r="AQ10" i="11"/>
  <c r="AO10" i="11"/>
  <c r="AN10" i="11"/>
  <c r="AM10" i="11"/>
  <c r="AL10" i="11"/>
  <c r="AK10" i="11"/>
  <c r="AJ10" i="11"/>
  <c r="AH10" i="11"/>
  <c r="AG10" i="11"/>
  <c r="AF10" i="11"/>
  <c r="AE10" i="11"/>
  <c r="AD10" i="11"/>
  <c r="AC10" i="11"/>
  <c r="AA10" i="11"/>
  <c r="Z10" i="11"/>
  <c r="Y10" i="11"/>
  <c r="X10" i="11"/>
  <c r="W10" i="11"/>
  <c r="V10" i="11"/>
  <c r="R10" i="11"/>
  <c r="Q10" i="11"/>
  <c r="P10" i="11"/>
  <c r="N10" i="11"/>
  <c r="M10" i="11"/>
  <c r="K10" i="11"/>
  <c r="E21" i="11" l="1"/>
  <c r="Z78" i="11"/>
  <c r="F59" i="11"/>
  <c r="M78" i="11"/>
  <c r="AV78" i="11"/>
  <c r="AW78" i="11"/>
  <c r="N78" i="11"/>
  <c r="AP78" i="11"/>
  <c r="AI78" i="11"/>
  <c r="AA78" i="11"/>
  <c r="AB78" i="11"/>
  <c r="AE78" i="11"/>
  <c r="AG78" i="11"/>
  <c r="V78" i="11"/>
  <c r="AD78" i="11"/>
  <c r="AF78" i="11"/>
  <c r="K78" i="11"/>
  <c r="Q78" i="11"/>
  <c r="X78" i="11"/>
  <c r="D10" i="11"/>
  <c r="P78" i="11"/>
  <c r="R78" i="11"/>
  <c r="Y78" i="11"/>
  <c r="AM78" i="11"/>
  <c r="AR78" i="11"/>
  <c r="AT78" i="11"/>
  <c r="J78" i="11"/>
  <c r="C23" i="11"/>
  <c r="C41" i="11"/>
  <c r="S78" i="11"/>
  <c r="AL78" i="11"/>
  <c r="AN78" i="11"/>
  <c r="AS78" i="11"/>
  <c r="AU78" i="11"/>
  <c r="L78" i="11"/>
  <c r="G10" i="11"/>
  <c r="G21" i="11"/>
  <c r="C11" i="11"/>
  <c r="G59" i="11"/>
  <c r="C63" i="11"/>
  <c r="D39" i="11"/>
  <c r="F21" i="11"/>
  <c r="E59" i="11"/>
  <c r="W78" i="11"/>
  <c r="AC78" i="11"/>
  <c r="C15" i="11"/>
  <c r="C16" i="11"/>
  <c r="E39" i="11"/>
  <c r="G39" i="11"/>
  <c r="F39" i="11"/>
  <c r="C60" i="11"/>
  <c r="F10" i="11"/>
  <c r="AJ78" i="11"/>
  <c r="AQ78" i="11"/>
  <c r="C14" i="11"/>
  <c r="C22" i="11"/>
  <c r="C64" i="11"/>
  <c r="I78" i="11"/>
  <c r="AK78" i="11"/>
  <c r="E10" i="11"/>
  <c r="AX78" i="11"/>
  <c r="C21" i="11" l="1"/>
  <c r="AK79" i="11"/>
  <c r="C10" i="11"/>
  <c r="F78" i="11"/>
  <c r="E78" i="11"/>
  <c r="G78" i="11"/>
  <c r="D78" i="11"/>
  <c r="AD79" i="11"/>
  <c r="W79" i="11"/>
  <c r="P79" i="11"/>
  <c r="C39" i="11"/>
  <c r="AR79" i="11"/>
  <c r="C59" i="11"/>
  <c r="I79" i="11"/>
  <c r="C78" i="11" l="1"/>
  <c r="D79" i="11"/>
</calcChain>
</file>

<file path=xl/sharedStrings.xml><?xml version="1.0" encoding="utf-8"?>
<sst xmlns="http://schemas.openxmlformats.org/spreadsheetml/2006/main" count="406" uniqueCount="111">
  <si>
    <t>PLAN STUDIÓW</t>
  </si>
  <si>
    <t xml:space="preserve"> </t>
  </si>
  <si>
    <t>Ogółem liczba godzin</t>
  </si>
  <si>
    <t>Liczba godzin zajęć w semestrach</t>
  </si>
  <si>
    <t>L.p.</t>
  </si>
  <si>
    <t>Nazwa przedmiotu</t>
  </si>
  <si>
    <t>z tego</t>
  </si>
  <si>
    <t>sem  I</t>
  </si>
  <si>
    <t>sem  III</t>
  </si>
  <si>
    <t>sem  IV</t>
  </si>
  <si>
    <t>sem  V</t>
  </si>
  <si>
    <t>sem VI</t>
  </si>
  <si>
    <t xml:space="preserve">Ogółem </t>
  </si>
  <si>
    <t>W</t>
  </si>
  <si>
    <t xml:space="preserve"> Ć</t>
  </si>
  <si>
    <t>S</t>
  </si>
  <si>
    <t>ECTS</t>
  </si>
  <si>
    <t>zoc / E</t>
  </si>
  <si>
    <t>Ć</t>
  </si>
  <si>
    <t>A.</t>
  </si>
  <si>
    <t>Szkolenie biblioteczne</t>
  </si>
  <si>
    <t>B.</t>
  </si>
  <si>
    <t>C.</t>
  </si>
  <si>
    <t>W - wykład</t>
  </si>
  <si>
    <t>PZ - praktyki zawodowe</t>
  </si>
  <si>
    <t>E.</t>
  </si>
  <si>
    <t>F.</t>
  </si>
  <si>
    <t xml:space="preserve">Technologia informacyjna </t>
  </si>
  <si>
    <t>Zoc</t>
  </si>
  <si>
    <t>E</t>
  </si>
  <si>
    <t>WYDZIAŁ NAUK SPOŁECZNYCH i HUMANISTYCZNYCH</t>
  </si>
  <si>
    <t>Kierunek: BEZPIECZEŃSTWO WEWNĘTRZNE</t>
  </si>
  <si>
    <t>Seminarium dyplomowe</t>
  </si>
  <si>
    <t>Ochrona własności intelektualnej</t>
  </si>
  <si>
    <t>Podstawy psychologii</t>
  </si>
  <si>
    <t>Podstawy socjologii</t>
  </si>
  <si>
    <t>Legenda:</t>
  </si>
  <si>
    <t>WT</t>
  </si>
  <si>
    <t>Komunikacja społeczna</t>
  </si>
  <si>
    <t>Podstawy prawa cywilnego</t>
  </si>
  <si>
    <t>Bezpieczeństwo w komunikacji powszechnej i transporcie</t>
  </si>
  <si>
    <t>Bezpieczeństwo w cyberprzestrzeni</t>
  </si>
  <si>
    <t>Rozpoznanie i prognozowanie zagrożeń</t>
  </si>
  <si>
    <t>Międzynarodowe stosunki polityczne</t>
  </si>
  <si>
    <t>Wychowanie fizyczne</t>
  </si>
  <si>
    <t>Podpis Dziekana</t>
  </si>
  <si>
    <t>Szkolenie BHP</t>
  </si>
  <si>
    <t>System bezpieczeństwa państwa</t>
  </si>
  <si>
    <t>Podstawy ekonomii</t>
  </si>
  <si>
    <t>Podstawy zarządzania</t>
  </si>
  <si>
    <t>Bezpieczeństwo społeczności lokalnych</t>
  </si>
  <si>
    <t>Teoria i praktyka strzelań</t>
  </si>
  <si>
    <r>
      <t xml:space="preserve">             Studia: </t>
    </r>
    <r>
      <rPr>
        <b/>
        <sz val="24"/>
        <rFont val="Times New Roman"/>
        <family val="1"/>
        <charset val="238"/>
      </rPr>
      <t>pierwszego stopnia - stacjonarne</t>
    </r>
  </si>
  <si>
    <t xml:space="preserve">Ć - ćwiczenia </t>
  </si>
  <si>
    <t>S - seminarium</t>
  </si>
  <si>
    <t>WT - warsztaty</t>
  </si>
  <si>
    <t>PZ</t>
  </si>
  <si>
    <t>Praktyki zawodowe</t>
  </si>
  <si>
    <t xml:space="preserve">Liczba godzin </t>
  </si>
  <si>
    <t>Razem bez  praktyk</t>
  </si>
  <si>
    <t>Praca dyplomowa</t>
  </si>
  <si>
    <t>Konflikty etniczne w Europie</t>
  </si>
  <si>
    <t xml:space="preserve"> Ochrona osób, mienia, obiektów i obszarów</t>
  </si>
  <si>
    <t>sem II</t>
  </si>
  <si>
    <t>Zoc/E</t>
  </si>
  <si>
    <t>Techniki interwencji</t>
  </si>
  <si>
    <t>Podstawy systemów autonomicznego dozoru</t>
  </si>
  <si>
    <t xml:space="preserve">Wprowadzenie do praktyki zawodowej </t>
  </si>
  <si>
    <t>D</t>
  </si>
  <si>
    <t>Tworzenie i stosowanie prawa</t>
  </si>
  <si>
    <t>Podstawy prawa karnego</t>
  </si>
  <si>
    <t>Etyka służb publicznych</t>
  </si>
  <si>
    <t>Warsztaty poprawności językowej w pismach urzędowych</t>
  </si>
  <si>
    <t>Siły Zbrojne w systemie bezpieczeństwa państwa</t>
  </si>
  <si>
    <t>Podstawy metodologii badań w naukach społecznych</t>
  </si>
  <si>
    <t>Mediacje i negocjacje</t>
  </si>
  <si>
    <t>Konstytucyjny system organów państwa</t>
  </si>
  <si>
    <t>Język obcy*</t>
  </si>
  <si>
    <t>Zarządzanie ryzykiem</t>
  </si>
  <si>
    <t xml:space="preserve">Współpraca organów administracji w sytuacjach kryzysowych </t>
  </si>
  <si>
    <t>RAZEM A+B+C+D +E</t>
  </si>
  <si>
    <t>Służby inspekcje i straże w bezpieczeństwie</t>
  </si>
  <si>
    <t>Monitorowanie i modelowanie środowiska bezpieczeństwa</t>
  </si>
  <si>
    <t>Współczesne zagrożenia bezpieczeństwa</t>
  </si>
  <si>
    <t xml:space="preserve"> ** do wyboru dwa moduły w semestrze piątym i trzy w semestrze szóstym</t>
  </si>
  <si>
    <t>ZAJĘCIA KSZTAŁCENIA OGÓLNEGO</t>
  </si>
  <si>
    <t>ZAJĘCIA KSZTAŁCENIA PODSTAWOWEGO</t>
  </si>
  <si>
    <t xml:space="preserve">ZAJĘCIA KSZTAŁCENIA KIERUNKOWEGO </t>
  </si>
  <si>
    <t>ZAJĘCIA KSZTAŁCENIA SPECJALNOŚCIOWEGO - DO WYBORU**</t>
  </si>
  <si>
    <t>Wsparcie studentów w procesie kształcenia</t>
  </si>
  <si>
    <t xml:space="preserve">Dokonywanie wpisów na kolejne semestry z  uwzględnieniem liczby deficytów określonych następuje na zasadach określonych w Regulaminie Studiów CollegiumWitelona Uczelnia Państwowa:
a) 12 punktów ECTS po I semestrze,
b)  24 punktów ECTS po II semestrze,
c)  24 punktów ECTS po III semestrze,
d)  24 punktów ECTS po IV semestrze,
e)  24 punktów ECTS po V semestrze,
f)  0 punktów ECTS po VI semestrze.
</t>
  </si>
  <si>
    <t>COLLEGIUM WITELONA UCZELNIA PAŃSTWOWA</t>
  </si>
  <si>
    <t>dla studentów rozpoczynających studia od roku akademickiego 2023/2024</t>
  </si>
  <si>
    <t>Historia regionalna</t>
  </si>
  <si>
    <t>Pierwsza pomoc przedmedyczna</t>
  </si>
  <si>
    <t>Wprowadzenie do cyberbezpieczeństwa</t>
  </si>
  <si>
    <t>Bezpieczeństwo imprez masowych i zgromadzeń publicznych</t>
  </si>
  <si>
    <t>Przeciwdzialanie i zwalczanie przestepczości</t>
  </si>
  <si>
    <t>Podstawy czynności dowodowych</t>
  </si>
  <si>
    <t>Ochrona ludności</t>
  </si>
  <si>
    <t xml:space="preserve">Edukacja dla bezpieczeństwa </t>
  </si>
  <si>
    <t>Reagowanie kryzysowe w Unii Europejskiej</t>
  </si>
  <si>
    <t>Bezpieczeństwo terrorystyczne</t>
  </si>
  <si>
    <t>Zoc.</t>
  </si>
  <si>
    <t>Podstawy kryminalistyki</t>
  </si>
  <si>
    <t>Mniejszości narodowe i etniczne a bezpieczeństwo państwa</t>
  </si>
  <si>
    <r>
      <t xml:space="preserve">             Studia: </t>
    </r>
    <r>
      <rPr>
        <b/>
        <sz val="24"/>
        <rFont val="Times New Roman"/>
        <family val="1"/>
        <charset val="238"/>
      </rPr>
      <t>pierwszego stopnia - niestacjonarne</t>
    </r>
  </si>
  <si>
    <t>Zal</t>
  </si>
  <si>
    <t>Psychologia zagrożeń</t>
  </si>
  <si>
    <t xml:space="preserve"> * do wyboru język: angielski, niemiecki, francuski</t>
  </si>
  <si>
    <t>System zarządania kryzysowego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</si>
</sst>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5">
    <font>
      <sz val="10"/>
      <name val="Arial CE"/>
      <charset val="238"/>
    </font>
    <font>
      <sz val="10"/>
      <name val="Arial CE"/>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4"/>
      <name val="Times New Roman"/>
      <family val="1"/>
      <charset val="238"/>
    </font>
    <font>
      <sz val="14"/>
      <name val="Times New Roman"/>
      <family val="1"/>
      <charset val="238"/>
    </font>
    <font>
      <sz val="8"/>
      <name val="Times New Roman"/>
      <family val="1"/>
      <charset val="238"/>
    </font>
    <font>
      <b/>
      <sz val="9"/>
      <name val="Times New Roman"/>
      <family val="1"/>
      <charset val="238"/>
    </font>
    <font>
      <sz val="9"/>
      <name val="Times New Roman"/>
      <family val="1"/>
      <charset val="238"/>
    </font>
    <font>
      <sz val="10"/>
      <name val="Times New Roman"/>
      <family val="1"/>
      <charset val="238"/>
    </font>
    <font>
      <sz val="13"/>
      <name val="Times New Roman"/>
      <family val="1"/>
      <charset val="238"/>
    </font>
    <font>
      <sz val="11"/>
      <name val="Times New Roman"/>
      <family val="1"/>
      <charset val="238"/>
    </font>
    <font>
      <sz val="8"/>
      <name val="Arial"/>
      <family val="2"/>
      <charset val="238"/>
    </font>
    <font>
      <b/>
      <sz val="9"/>
      <name val="Arial"/>
      <family val="2"/>
    </font>
    <font>
      <sz val="9"/>
      <name val="Arial"/>
      <family val="2"/>
      <charset val="238"/>
    </font>
    <font>
      <b/>
      <sz val="18"/>
      <name val="Times New Roman"/>
      <family val="1"/>
      <charset val="238"/>
    </font>
    <font>
      <b/>
      <sz val="24"/>
      <name val="Times New Roman"/>
      <family val="1"/>
      <charset val="238"/>
    </font>
    <font>
      <sz val="24"/>
      <name val="Times New Roman"/>
      <family val="1"/>
      <charset val="238"/>
    </font>
    <font>
      <b/>
      <sz val="20"/>
      <name val="Times New Roman"/>
      <family val="1"/>
      <charset val="238"/>
    </font>
    <font>
      <sz val="15"/>
      <name val="Times New Roman"/>
      <family val="1"/>
      <charset val="238"/>
    </font>
    <font>
      <b/>
      <sz val="20"/>
      <name val="Arial CE"/>
      <charset val="238"/>
    </font>
    <font>
      <sz val="18"/>
      <name val="Times New Roman"/>
      <family val="1"/>
      <charset val="238"/>
    </font>
    <font>
      <sz val="20"/>
      <name val="Times New Roman"/>
      <family val="1"/>
      <charset val="238"/>
    </font>
    <font>
      <b/>
      <sz val="22"/>
      <name val="Times New Roman"/>
      <family val="1"/>
      <charset val="238"/>
    </font>
    <font>
      <sz val="18"/>
      <name val="Arial CE"/>
      <charset val="238"/>
    </font>
    <font>
      <sz val="18"/>
      <name val="Arial"/>
      <family val="2"/>
      <charset val="238"/>
    </font>
    <font>
      <b/>
      <sz val="18"/>
      <name val="Arial"/>
      <family val="2"/>
    </font>
    <font>
      <sz val="18"/>
      <name val="Times New Roman"/>
      <family val="1"/>
    </font>
    <font>
      <b/>
      <sz val="18"/>
      <name val="Times New Roman"/>
      <family val="1"/>
    </font>
    <font>
      <u/>
      <sz val="18"/>
      <name val="Times New Roman"/>
      <family val="1"/>
      <charset val="238"/>
    </font>
    <font>
      <sz val="12"/>
      <name val="Times New Roman"/>
      <family val="1"/>
      <charset val="238"/>
    </font>
    <font>
      <i/>
      <sz val="13"/>
      <name val="Times New Roman"/>
      <family val="1"/>
      <charset val="238"/>
    </font>
    <font>
      <b/>
      <sz val="26"/>
      <name val="Times New Roman"/>
      <family val="1"/>
      <charset val="238"/>
    </font>
    <font>
      <sz val="11"/>
      <name val="Arial"/>
      <family val="2"/>
      <charset val="238"/>
    </font>
    <font>
      <sz val="11"/>
      <name val="Arial CE"/>
      <charset val="238"/>
    </font>
    <font>
      <sz val="30"/>
      <name val="Times New Roman"/>
      <family val="1"/>
      <charset val="238"/>
    </font>
    <font>
      <b/>
      <sz val="30"/>
      <name val="Times New Roman"/>
      <family val="1"/>
      <charset val="238"/>
    </font>
    <font>
      <sz val="36"/>
      <name val="Times New Roman"/>
      <family val="1"/>
      <charset val="238"/>
    </font>
    <font>
      <b/>
      <sz val="40"/>
      <name val="Times New Roman"/>
      <family val="1"/>
      <charset val="238"/>
    </font>
    <font>
      <b/>
      <sz val="50"/>
      <name val="Times New Roman"/>
      <family val="1"/>
      <charset val="238"/>
    </font>
    <font>
      <sz val="50"/>
      <name val="Times New Roman"/>
      <family val="1"/>
      <charset val="238"/>
    </font>
    <font>
      <sz val="20"/>
      <name val="Arial CE"/>
      <charset val="238"/>
    </font>
    <font>
      <b/>
      <sz val="19"/>
      <name val="Times New Roman"/>
      <family val="1"/>
      <charset val="238"/>
    </font>
    <font>
      <sz val="19"/>
      <name val="Times New Roman"/>
      <family val="1"/>
      <charset val="238"/>
    </font>
  </fonts>
  <fills count="21">
    <fill>
      <patternFill patternType="none"/>
    </fill>
    <fill>
      <patternFill patternType="gray125"/>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indexed="47"/>
        <bgColor indexed="64"/>
      </patternFill>
    </fill>
    <fill>
      <patternFill patternType="solid">
        <fgColor indexed="52"/>
        <bgColor indexed="64"/>
      </patternFill>
    </fill>
    <fill>
      <patternFill patternType="solid">
        <fgColor indexed="13"/>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9" tint="0.59996337778862885"/>
        <bgColor indexed="64"/>
      </patternFill>
    </fill>
  </fills>
  <borders count="20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double">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style="medium">
        <color indexed="64"/>
      </top>
      <bottom/>
      <diagonal/>
    </border>
    <border>
      <left/>
      <right style="hair">
        <color indexed="64"/>
      </right>
      <top style="hair">
        <color indexed="64"/>
      </top>
      <bottom/>
      <diagonal/>
    </border>
    <border>
      <left/>
      <right style="hair">
        <color indexed="64"/>
      </right>
      <top/>
      <bottom style="hair">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bottom/>
      <diagonal/>
    </border>
    <border>
      <left/>
      <right style="medium">
        <color indexed="64"/>
      </right>
      <top style="hair">
        <color indexed="64"/>
      </top>
      <bottom style="hair">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double">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top style="hair">
        <color indexed="64"/>
      </top>
      <bottom/>
      <diagonal/>
    </border>
    <border>
      <left style="hair">
        <color indexed="64"/>
      </left>
      <right style="thin">
        <color indexed="64"/>
      </right>
      <top style="hair">
        <color indexed="64"/>
      </top>
      <bottom style="hair">
        <color indexed="64"/>
      </bottom>
      <diagonal/>
    </border>
    <border>
      <left/>
      <right style="double">
        <color indexed="64"/>
      </right>
      <top style="hair">
        <color indexed="64"/>
      </top>
      <bottom style="hair">
        <color indexed="64"/>
      </bottom>
      <diagonal/>
    </border>
    <border>
      <left style="thin">
        <color indexed="64"/>
      </left>
      <right style="double">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style="hair">
        <color indexed="64"/>
      </right>
      <top/>
      <bottom/>
      <diagonal/>
    </border>
    <border>
      <left style="thin">
        <color indexed="64"/>
      </left>
      <right style="medium">
        <color indexed="64"/>
      </right>
      <top/>
      <bottom/>
      <diagonal/>
    </border>
    <border>
      <left style="double">
        <color indexed="64"/>
      </left>
      <right style="hair">
        <color indexed="64"/>
      </right>
      <top/>
      <bottom/>
      <diagonal/>
    </border>
    <border>
      <left style="double">
        <color indexed="64"/>
      </left>
      <right style="hair">
        <color indexed="64"/>
      </right>
      <top style="hair">
        <color indexed="64"/>
      </top>
      <bottom style="hair">
        <color indexed="64"/>
      </bottom>
      <diagonal/>
    </border>
    <border>
      <left style="double">
        <color indexed="64"/>
      </left>
      <right style="hair">
        <color indexed="64"/>
      </right>
      <top/>
      <bottom style="hair">
        <color indexed="64"/>
      </bottom>
      <diagonal/>
    </border>
    <border>
      <left style="hair">
        <color indexed="64"/>
      </left>
      <right style="thin">
        <color indexed="64"/>
      </right>
      <top style="hair">
        <color indexed="64"/>
      </top>
      <bottom/>
      <diagonal/>
    </border>
    <border>
      <left/>
      <right style="medium">
        <color indexed="64"/>
      </right>
      <top style="hair">
        <color indexed="64"/>
      </top>
      <bottom/>
      <diagonal/>
    </border>
    <border>
      <left style="thin">
        <color indexed="64"/>
      </left>
      <right style="medium">
        <color indexed="64"/>
      </right>
      <top style="hair">
        <color indexed="64"/>
      </top>
      <bottom/>
      <diagonal/>
    </border>
    <border>
      <left style="thin">
        <color indexed="64"/>
      </left>
      <right style="double">
        <color indexed="64"/>
      </right>
      <top/>
      <bottom/>
      <diagonal/>
    </border>
    <border>
      <left style="double">
        <color indexed="64"/>
      </left>
      <right style="hair">
        <color indexed="64"/>
      </right>
      <top style="hair">
        <color indexed="64"/>
      </top>
      <bottom/>
      <diagonal/>
    </border>
    <border>
      <left style="hair">
        <color indexed="64"/>
      </left>
      <right style="hair">
        <color indexed="64"/>
      </right>
      <top style="hair">
        <color indexed="64"/>
      </top>
      <bottom/>
      <diagonal/>
    </border>
    <border>
      <left/>
      <right style="thin">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double">
        <color indexed="64"/>
      </left>
      <right style="hair">
        <color indexed="64"/>
      </right>
      <top style="hair">
        <color indexed="64"/>
      </top>
      <bottom style="medium">
        <color indexed="64"/>
      </bottom>
      <diagonal/>
    </border>
    <border>
      <left/>
      <right/>
      <top style="medium">
        <color indexed="64"/>
      </top>
      <bottom/>
      <diagonal/>
    </border>
    <border>
      <left style="thin">
        <color indexed="64"/>
      </left>
      <right style="double">
        <color indexed="64"/>
      </right>
      <top style="hair">
        <color indexed="64"/>
      </top>
      <bottom/>
      <diagonal/>
    </border>
    <border>
      <left style="double">
        <color indexed="64"/>
      </left>
      <right style="hair">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style="thin">
        <color indexed="64"/>
      </right>
      <top style="hair">
        <color indexed="64"/>
      </top>
      <bottom/>
      <diagonal/>
    </border>
    <border>
      <left/>
      <right style="hair">
        <color indexed="64"/>
      </right>
      <top style="hair">
        <color theme="1"/>
      </top>
      <bottom style="hair">
        <color theme="1"/>
      </bottom>
      <diagonal/>
    </border>
    <border>
      <left style="medium">
        <color theme="1"/>
      </left>
      <right style="medium">
        <color theme="1"/>
      </right>
      <top style="medium">
        <color theme="1"/>
      </top>
      <bottom style="medium">
        <color indexed="64"/>
      </bottom>
      <diagonal/>
    </border>
    <border>
      <left style="medium">
        <color theme="1"/>
      </left>
      <right style="medium">
        <color theme="1"/>
      </right>
      <top/>
      <bottom style="hair">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right style="double">
        <color indexed="64"/>
      </right>
      <top/>
      <bottom/>
      <diagonal/>
    </border>
    <border>
      <left style="hair">
        <color indexed="64"/>
      </left>
      <right/>
      <top/>
      <bottom/>
      <diagonal/>
    </border>
    <border>
      <left style="medium">
        <color indexed="64"/>
      </left>
      <right/>
      <top style="hair">
        <color theme="1"/>
      </top>
      <bottom style="hair">
        <color theme="1"/>
      </bottom>
      <diagonal/>
    </border>
    <border>
      <left style="medium">
        <color theme="1"/>
      </left>
      <right style="medium">
        <color theme="1"/>
      </right>
      <top style="medium">
        <color indexed="64"/>
      </top>
      <bottom style="medium">
        <color indexed="64"/>
      </bottom>
      <diagonal/>
    </border>
    <border>
      <left style="double">
        <color indexed="64"/>
      </left>
      <right style="hair">
        <color indexed="64"/>
      </right>
      <top style="medium">
        <color indexed="64"/>
      </top>
      <bottom style="hair">
        <color theme="1"/>
      </bottom>
      <diagonal/>
    </border>
    <border>
      <left style="hair">
        <color indexed="64"/>
      </left>
      <right style="hair">
        <color indexed="64"/>
      </right>
      <top style="medium">
        <color indexed="64"/>
      </top>
      <bottom style="hair">
        <color theme="1"/>
      </bottom>
      <diagonal/>
    </border>
    <border>
      <left style="thin">
        <color indexed="64"/>
      </left>
      <right style="double">
        <color indexed="64"/>
      </right>
      <top style="medium">
        <color indexed="64"/>
      </top>
      <bottom style="hair">
        <color theme="1"/>
      </bottom>
      <diagonal/>
    </border>
    <border>
      <left/>
      <right style="hair">
        <color indexed="64"/>
      </right>
      <top style="medium">
        <color indexed="64"/>
      </top>
      <bottom style="hair">
        <color theme="1"/>
      </bottom>
      <diagonal/>
    </border>
    <border>
      <left style="hair">
        <color indexed="64"/>
      </left>
      <right/>
      <top style="medium">
        <color indexed="64"/>
      </top>
      <bottom style="hair">
        <color theme="1"/>
      </bottom>
      <diagonal/>
    </border>
    <border>
      <left style="thin">
        <color indexed="64"/>
      </left>
      <right style="medium">
        <color indexed="64"/>
      </right>
      <top style="medium">
        <color indexed="64"/>
      </top>
      <bottom style="hair">
        <color theme="1"/>
      </bottom>
      <diagonal/>
    </border>
    <border>
      <left style="thin">
        <color indexed="64"/>
      </left>
      <right/>
      <top/>
      <bottom style="medium">
        <color indexed="64"/>
      </bottom>
      <diagonal/>
    </border>
    <border>
      <left/>
      <right style="medium">
        <color theme="1"/>
      </right>
      <top style="hair">
        <color indexed="64"/>
      </top>
      <bottom style="hair">
        <color indexed="64"/>
      </bottom>
      <diagonal/>
    </border>
    <border>
      <left style="medium">
        <color theme="1"/>
      </left>
      <right style="thin">
        <color indexed="64"/>
      </right>
      <top style="hair">
        <color indexed="64"/>
      </top>
      <bottom style="hair">
        <color indexed="64"/>
      </bottom>
      <diagonal/>
    </border>
    <border>
      <left style="hair">
        <color indexed="64"/>
      </left>
      <right style="hair">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hair">
        <color indexed="64"/>
      </right>
      <top/>
      <bottom style="medium">
        <color indexed="64"/>
      </bottom>
      <diagonal/>
    </border>
    <border>
      <left style="thin">
        <color indexed="64"/>
      </left>
      <right style="double">
        <color indexed="64"/>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right style="thin">
        <color indexed="64"/>
      </right>
      <top style="thin">
        <color indexed="64"/>
      </top>
      <bottom/>
      <diagonal/>
    </border>
    <border>
      <left style="hair">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style="medium">
        <color indexed="64"/>
      </left>
      <right style="medium">
        <color theme="1"/>
      </right>
      <top style="medium">
        <color indexed="64"/>
      </top>
      <bottom style="medium">
        <color indexed="64"/>
      </bottom>
      <diagonal/>
    </border>
    <border>
      <left style="medium">
        <color indexed="64"/>
      </left>
      <right style="thin">
        <color indexed="64"/>
      </right>
      <top style="medium">
        <color indexed="64"/>
      </top>
      <bottom/>
      <diagonal/>
    </border>
    <border>
      <left style="hair">
        <color indexed="64"/>
      </left>
      <right style="thin">
        <color indexed="64"/>
      </right>
      <top style="medium">
        <color indexed="64"/>
      </top>
      <bottom/>
      <diagonal/>
    </border>
    <border>
      <left/>
      <right style="double">
        <color indexed="64"/>
      </right>
      <top style="thin">
        <color indexed="64"/>
      </top>
      <bottom style="thin">
        <color indexed="64"/>
      </bottom>
      <diagonal/>
    </border>
    <border>
      <left/>
      <right style="hair">
        <color indexed="64"/>
      </right>
      <top style="medium">
        <color indexed="64"/>
      </top>
      <bottom/>
      <diagonal/>
    </border>
    <border>
      <left style="thin">
        <color indexed="64"/>
      </left>
      <right style="double">
        <color indexed="64"/>
      </right>
      <top style="medium">
        <color indexed="64"/>
      </top>
      <bottom/>
      <diagonal/>
    </border>
    <border>
      <left/>
      <right/>
      <top/>
      <bottom style="hair">
        <color theme="1"/>
      </bottom>
      <diagonal/>
    </border>
    <border>
      <left style="hair">
        <color indexed="64"/>
      </left>
      <right style="hair">
        <color indexed="64"/>
      </right>
      <top/>
      <bottom style="hair">
        <color theme="1"/>
      </bottom>
      <diagonal/>
    </border>
    <border>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style="thin">
        <color indexed="64"/>
      </left>
      <right style="double">
        <color indexed="64"/>
      </right>
      <top/>
      <bottom style="hair">
        <color theme="1"/>
      </bottom>
      <diagonal/>
    </border>
    <border>
      <left style="thin">
        <color indexed="64"/>
      </left>
      <right/>
      <top style="hair">
        <color indexed="64"/>
      </top>
      <bottom style="hair">
        <color indexed="64"/>
      </bottom>
      <diagonal/>
    </border>
    <border>
      <left/>
      <right style="thin">
        <color indexed="64"/>
      </right>
      <top/>
      <bottom/>
      <diagonal/>
    </border>
    <border>
      <left/>
      <right style="hair">
        <color indexed="64"/>
      </right>
      <top/>
      <bottom style="hair">
        <color theme="1"/>
      </bottom>
      <diagonal/>
    </border>
    <border>
      <left style="hair">
        <color indexed="64"/>
      </left>
      <right/>
      <top/>
      <bottom style="hair">
        <color theme="1"/>
      </bottom>
      <diagonal/>
    </border>
    <border>
      <left style="hair">
        <color indexed="64"/>
      </left>
      <right style="thin">
        <color indexed="64"/>
      </right>
      <top/>
      <bottom/>
      <diagonal/>
    </border>
    <border>
      <left/>
      <right style="double">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theme="1"/>
      </right>
      <top style="medium">
        <color indexed="64"/>
      </top>
      <bottom style="hair">
        <color indexed="64"/>
      </bottom>
      <diagonal/>
    </border>
    <border>
      <left style="medium">
        <color theme="1"/>
      </left>
      <right style="thin">
        <color indexed="64"/>
      </right>
      <top style="medium">
        <color indexed="64"/>
      </top>
      <bottom style="hair">
        <color indexed="64"/>
      </bottom>
      <diagonal/>
    </border>
    <border>
      <left/>
      <right style="medium">
        <color theme="1"/>
      </right>
      <top style="hair">
        <color indexed="64"/>
      </top>
      <bottom style="medium">
        <color indexed="64"/>
      </bottom>
      <diagonal/>
    </border>
    <border>
      <left style="medium">
        <color theme="1"/>
      </left>
      <right style="thin">
        <color indexed="64"/>
      </right>
      <top style="hair">
        <color indexed="64"/>
      </top>
      <bottom style="medium">
        <color indexed="64"/>
      </bottom>
      <diagonal/>
    </border>
    <border>
      <left style="medium">
        <color theme="1"/>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theme="1"/>
      </left>
      <right style="thin">
        <color indexed="64"/>
      </right>
      <top style="hair">
        <color indexed="64"/>
      </top>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bottom style="hair">
        <color indexed="64"/>
      </bottom>
      <diagonal/>
    </border>
    <border>
      <left/>
      <right style="thin">
        <color indexed="64"/>
      </right>
      <top style="medium">
        <color indexed="64"/>
      </top>
      <bottom/>
      <diagonal/>
    </border>
    <border>
      <left/>
      <right style="double">
        <color indexed="64"/>
      </right>
      <top/>
      <bottom style="hair">
        <color indexed="64"/>
      </bottom>
      <diagonal/>
    </border>
    <border>
      <left/>
      <right/>
      <top/>
      <bottom style="thin">
        <color indexed="64"/>
      </bottom>
      <diagonal/>
    </border>
    <border>
      <left/>
      <right style="medium">
        <color theme="1"/>
      </right>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style="thin">
        <color indexed="64"/>
      </right>
      <top style="hair">
        <color indexed="64"/>
      </top>
      <bottom style="double">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medium">
        <color indexed="64"/>
      </bottom>
      <diagonal/>
    </border>
    <border>
      <left/>
      <right style="double">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hair">
        <color theme="1"/>
      </top>
      <bottom style="medium">
        <color indexed="64"/>
      </bottom>
      <diagonal/>
    </border>
    <border>
      <left style="medium">
        <color theme="1"/>
      </left>
      <right style="medium">
        <color theme="1"/>
      </right>
      <top/>
      <bottom style="medium">
        <color indexed="64"/>
      </bottom>
      <diagonal/>
    </border>
    <border>
      <left style="thin">
        <color indexed="64"/>
      </left>
      <right style="thin">
        <color indexed="64"/>
      </right>
      <top/>
      <bottom style="medium">
        <color indexed="64"/>
      </bottom>
      <diagonal/>
    </border>
    <border>
      <left/>
      <right style="hair">
        <color indexed="64"/>
      </right>
      <top style="hair">
        <color theme="1"/>
      </top>
      <bottom style="medium">
        <color indexed="64"/>
      </bottom>
      <diagonal/>
    </border>
  </borders>
  <cellStyleXfs count="22">
    <xf numFmtId="0" fontId="0" fillId="0" borderId="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8" borderId="0" applyNumberFormat="0" applyBorder="0" applyAlignment="0" applyProtection="0"/>
    <xf numFmtId="0" fontId="3" fillId="2" borderId="1" applyNumberFormat="0" applyAlignment="0" applyProtection="0"/>
    <xf numFmtId="0" fontId="4" fillId="9" borderId="2" applyNumberFormat="0" applyAlignment="0" applyProtection="0"/>
    <xf numFmtId="0" fontId="5" fillId="0" borderId="3" applyNumberFormat="0" applyFill="0" applyAlignment="0" applyProtection="0"/>
    <xf numFmtId="0" fontId="6" fillId="10" borderId="4" applyNumberFormat="0" applyAlignment="0" applyProtection="0"/>
    <xf numFmtId="0" fontId="7" fillId="0" borderId="5" applyNumberFormat="0" applyFill="0" applyAlignment="0" applyProtection="0"/>
    <xf numFmtId="0" fontId="8" fillId="0" borderId="6" applyNumberFormat="0" applyFill="0" applyAlignment="0" applyProtection="0"/>
    <xf numFmtId="0" fontId="9" fillId="0" borderId="7" applyNumberFormat="0" applyFill="0" applyAlignment="0" applyProtection="0"/>
    <xf numFmtId="0" fontId="9" fillId="0" borderId="0" applyNumberFormat="0" applyFill="0" applyBorder="0" applyAlignment="0" applyProtection="0"/>
    <xf numFmtId="0" fontId="10" fillId="9" borderId="1" applyNumberFormat="0" applyAlignment="0" applyProtection="0"/>
    <xf numFmtId="0" fontId="11" fillId="0" borderId="8"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 fillId="11" borderId="9" applyNumberFormat="0" applyFont="0" applyAlignment="0" applyProtection="0"/>
    <xf numFmtId="9" fontId="1" fillId="0" borderId="0" applyFont="0" applyFill="0" applyBorder="0" applyAlignment="0" applyProtection="0"/>
  </cellStyleXfs>
  <cellXfs count="566">
    <xf numFmtId="0" fontId="0" fillId="0" borderId="0" xfId="0"/>
    <xf numFmtId="0" fontId="20" fillId="12" borderId="0" xfId="0" applyFont="1" applyFill="1"/>
    <xf numFmtId="0" fontId="32" fillId="12" borderId="0" xfId="0" applyFont="1" applyFill="1"/>
    <xf numFmtId="0" fontId="34" fillId="12" borderId="0" xfId="0" applyFont="1" applyFill="1"/>
    <xf numFmtId="0" fontId="26" fillId="12" borderId="0" xfId="0" applyFont="1" applyFill="1" applyAlignment="1">
      <alignment horizontal="left" vertical="center" wrapText="1"/>
    </xf>
    <xf numFmtId="0" fontId="32" fillId="12" borderId="16" xfId="0" applyFont="1" applyFill="1" applyBorder="1" applyAlignment="1">
      <alignment horizontal="center"/>
    </xf>
    <xf numFmtId="0" fontId="32" fillId="12" borderId="17" xfId="0" applyFont="1" applyFill="1" applyBorder="1"/>
    <xf numFmtId="0" fontId="32" fillId="12" borderId="18" xfId="0" applyFont="1" applyFill="1" applyBorder="1"/>
    <xf numFmtId="0" fontId="26" fillId="12" borderId="0" xfId="0" applyFont="1" applyFill="1"/>
    <xf numFmtId="0" fontId="26" fillId="12" borderId="12" xfId="0" applyFont="1" applyFill="1" applyBorder="1" applyAlignment="1">
      <alignment horizontal="center"/>
    </xf>
    <xf numFmtId="0" fontId="26" fillId="0" borderId="12" xfId="0" applyFont="1" applyBorder="1" applyAlignment="1">
      <alignment horizontal="center"/>
    </xf>
    <xf numFmtId="0" fontId="26" fillId="0" borderId="19" xfId="0" applyFont="1" applyBorder="1" applyAlignment="1">
      <alignment horizontal="center"/>
    </xf>
    <xf numFmtId="0" fontId="26" fillId="0" borderId="12" xfId="0" applyFont="1" applyBorder="1" applyAlignment="1">
      <alignment horizontal="center" textRotation="90"/>
    </xf>
    <xf numFmtId="0" fontId="26" fillId="0" borderId="33" xfId="0" applyFont="1" applyBorder="1" applyAlignment="1">
      <alignment horizontal="center" textRotation="90"/>
    </xf>
    <xf numFmtId="0" fontId="26" fillId="0" borderId="34" xfId="0" applyFont="1" applyBorder="1" applyAlignment="1">
      <alignment horizontal="center" textRotation="90"/>
    </xf>
    <xf numFmtId="0" fontId="26" fillId="0" borderId="35" xfId="0" applyFont="1" applyBorder="1" applyAlignment="1">
      <alignment horizontal="center" textRotation="90"/>
    </xf>
    <xf numFmtId="0" fontId="32" fillId="12" borderId="10" xfId="0" applyFont="1" applyFill="1" applyBorder="1" applyAlignment="1">
      <alignment horizontal="center"/>
    </xf>
    <xf numFmtId="0" fontId="32" fillId="0" borderId="0" xfId="0" applyFont="1"/>
    <xf numFmtId="0" fontId="32" fillId="12" borderId="11" xfId="0" applyFont="1" applyFill="1" applyBorder="1"/>
    <xf numFmtId="0" fontId="32" fillId="15" borderId="0" xfId="0" applyFont="1" applyFill="1"/>
    <xf numFmtId="0" fontId="26" fillId="12" borderId="0" xfId="0" applyFont="1" applyFill="1" applyAlignment="1">
      <alignment horizontal="left" vertical="center"/>
    </xf>
    <xf numFmtId="0" fontId="36" fillId="12" borderId="0" xfId="0" applyFont="1" applyFill="1" applyAlignment="1">
      <alignment horizontal="center"/>
    </xf>
    <xf numFmtId="0" fontId="37" fillId="12" borderId="0" xfId="0" applyFont="1" applyFill="1"/>
    <xf numFmtId="0" fontId="36" fillId="0" borderId="0" xfId="0" applyFont="1" applyProtection="1">
      <protection locked="0"/>
    </xf>
    <xf numFmtId="0" fontId="38" fillId="12" borderId="26" xfId="0" applyFont="1" applyFill="1" applyBorder="1" applyAlignment="1">
      <alignment horizontal="center" vertical="center"/>
    </xf>
    <xf numFmtId="0" fontId="38" fillId="12" borderId="0" xfId="0" applyFont="1" applyFill="1" applyAlignment="1">
      <alignment horizontal="left" vertical="center" wrapText="1"/>
    </xf>
    <xf numFmtId="0" fontId="39" fillId="12" borderId="0" xfId="0" applyFont="1" applyFill="1" applyAlignment="1">
      <alignment horizontal="center"/>
    </xf>
    <xf numFmtId="0" fontId="38" fillId="0" borderId="0" xfId="0" applyFont="1" applyAlignment="1">
      <alignment horizontal="center"/>
    </xf>
    <xf numFmtId="0" fontId="38" fillId="12" borderId="0" xfId="0" applyFont="1" applyFill="1" applyAlignment="1">
      <alignment horizontal="center"/>
    </xf>
    <xf numFmtId="0" fontId="39" fillId="12" borderId="13" xfId="0" applyFont="1" applyFill="1" applyBorder="1" applyAlignment="1">
      <alignment horizontal="center"/>
    </xf>
    <xf numFmtId="0" fontId="38" fillId="12" borderId="0" xfId="0" applyFont="1" applyFill="1"/>
    <xf numFmtId="0" fontId="32" fillId="16" borderId="0" xfId="0" applyFont="1" applyFill="1"/>
    <xf numFmtId="0" fontId="32" fillId="12" borderId="26" xfId="0" applyFont="1" applyFill="1" applyBorder="1" applyAlignment="1">
      <alignment horizontal="center" vertical="center"/>
    </xf>
    <xf numFmtId="0" fontId="32" fillId="12" borderId="0" xfId="0" applyFont="1" applyFill="1" applyAlignment="1">
      <alignment horizontal="left" vertical="center" wrapText="1"/>
    </xf>
    <xf numFmtId="0" fontId="26" fillId="12" borderId="43" xfId="0" applyFont="1" applyFill="1" applyBorder="1" applyAlignment="1">
      <alignment horizontal="center"/>
    </xf>
    <xf numFmtId="0" fontId="32" fillId="12" borderId="0" xfId="0" applyFont="1" applyFill="1" applyAlignment="1">
      <alignment vertical="center" wrapText="1"/>
    </xf>
    <xf numFmtId="3" fontId="26" fillId="0" borderId="0" xfId="0" applyNumberFormat="1" applyFont="1" applyAlignment="1">
      <alignment horizontal="center"/>
    </xf>
    <xf numFmtId="0" fontId="40" fillId="12" borderId="0" xfId="0" applyFont="1" applyFill="1" applyAlignment="1">
      <alignment wrapText="1"/>
    </xf>
    <xf numFmtId="0" fontId="26" fillId="12" borderId="16" xfId="0" applyFont="1" applyFill="1" applyBorder="1" applyAlignment="1">
      <alignment horizontal="left" vertical="center"/>
    </xf>
    <xf numFmtId="0" fontId="15" fillId="12" borderId="0" xfId="0" applyFont="1" applyFill="1" applyAlignment="1">
      <alignment horizontal="center"/>
    </xf>
    <xf numFmtId="0" fontId="16" fillId="12" borderId="0" xfId="0" applyFont="1" applyFill="1"/>
    <xf numFmtId="0" fontId="15" fillId="12" borderId="0" xfId="0" applyFont="1" applyFill="1"/>
    <xf numFmtId="0" fontId="17" fillId="12" borderId="0" xfId="0" applyFont="1" applyFill="1" applyAlignment="1">
      <alignment horizontal="center"/>
    </xf>
    <xf numFmtId="0" fontId="18" fillId="12" borderId="0" xfId="0" applyFont="1" applyFill="1" applyAlignment="1">
      <alignment horizontal="left"/>
    </xf>
    <xf numFmtId="0" fontId="18" fillId="12" borderId="0" xfId="0" applyFont="1" applyFill="1" applyAlignment="1">
      <alignment horizontal="center"/>
    </xf>
    <xf numFmtId="0" fontId="19" fillId="12" borderId="0" xfId="0" applyFont="1" applyFill="1"/>
    <xf numFmtId="0" fontId="41" fillId="12" borderId="0" xfId="0" applyFont="1" applyFill="1"/>
    <xf numFmtId="3" fontId="15" fillId="12" borderId="0" xfId="0" applyNumberFormat="1" applyFont="1" applyFill="1" applyAlignment="1">
      <alignment horizontal="center"/>
    </xf>
    <xf numFmtId="0" fontId="19" fillId="0" borderId="0" xfId="0" applyFont="1"/>
    <xf numFmtId="0" fontId="21" fillId="12" borderId="0" xfId="0" applyFont="1" applyFill="1"/>
    <xf numFmtId="0" fontId="22" fillId="12" borderId="0" xfId="0" applyFont="1" applyFill="1"/>
    <xf numFmtId="0" fontId="23" fillId="12" borderId="0" xfId="0" applyFont="1" applyFill="1" applyAlignment="1">
      <alignment horizontal="center"/>
    </xf>
    <xf numFmtId="0" fontId="24" fillId="12" borderId="0" xfId="0" applyFont="1" applyFill="1" applyAlignment="1">
      <alignment horizontal="left"/>
    </xf>
    <xf numFmtId="0" fontId="24" fillId="12" borderId="0" xfId="0" applyFont="1" applyFill="1" applyAlignment="1">
      <alignment horizontal="center"/>
    </xf>
    <xf numFmtId="0" fontId="25" fillId="0" borderId="0" xfId="0" applyFont="1"/>
    <xf numFmtId="0" fontId="25" fillId="12" borderId="0" xfId="0" applyFont="1" applyFill="1"/>
    <xf numFmtId="0" fontId="28" fillId="12" borderId="0" xfId="0" applyFont="1" applyFill="1"/>
    <xf numFmtId="0" fontId="30" fillId="12" borderId="0" xfId="0" applyFont="1" applyFill="1" applyAlignment="1">
      <alignment horizontal="left"/>
    </xf>
    <xf numFmtId="0" fontId="32" fillId="0" borderId="0" xfId="0" applyFont="1" applyAlignment="1">
      <alignment horizontal="center"/>
    </xf>
    <xf numFmtId="0" fontId="42" fillId="12" borderId="0" xfId="0" applyFont="1" applyFill="1" applyAlignment="1">
      <alignment horizontal="center"/>
    </xf>
    <xf numFmtId="0" fontId="26" fillId="12" borderId="139" xfId="0" applyFont="1" applyFill="1" applyBorder="1" applyAlignment="1">
      <alignment horizontal="center"/>
    </xf>
    <xf numFmtId="0" fontId="26" fillId="12" borderId="98" xfId="0" applyFont="1" applyFill="1" applyBorder="1" applyAlignment="1">
      <alignment horizontal="center" textRotation="90"/>
    </xf>
    <xf numFmtId="0" fontId="26" fillId="12" borderId="16" xfId="0" applyFont="1" applyFill="1" applyBorder="1" applyAlignment="1">
      <alignment horizontal="left"/>
    </xf>
    <xf numFmtId="3" fontId="26" fillId="0" borderId="110" xfId="0" applyNumberFormat="1" applyFont="1" applyBorder="1"/>
    <xf numFmtId="3" fontId="26" fillId="17" borderId="138" xfId="0" applyNumberFormat="1" applyFont="1" applyFill="1" applyBorder="1"/>
    <xf numFmtId="3" fontId="26" fillId="17" borderId="141" xfId="0" applyNumberFormat="1" applyFont="1" applyFill="1" applyBorder="1"/>
    <xf numFmtId="0" fontId="26" fillId="12" borderId="16" xfId="0" applyFont="1" applyFill="1" applyBorder="1" applyAlignment="1">
      <alignment horizontal="center"/>
    </xf>
    <xf numFmtId="0" fontId="26" fillId="0" borderId="33" xfId="0" applyFont="1" applyBorder="1" applyAlignment="1">
      <alignment horizontal="center"/>
    </xf>
    <xf numFmtId="3" fontId="32" fillId="0" borderId="133" xfId="0" applyNumberFormat="1" applyFont="1" applyBorder="1"/>
    <xf numFmtId="3" fontId="32" fillId="0" borderId="17" xfId="0" applyNumberFormat="1" applyFont="1" applyBorder="1"/>
    <xf numFmtId="3" fontId="32" fillId="0" borderId="110" xfId="0" applyNumberFormat="1" applyFont="1" applyBorder="1"/>
    <xf numFmtId="3" fontId="26" fillId="0" borderId="34" xfId="0" applyNumberFormat="1" applyFont="1" applyBorder="1" applyAlignment="1">
      <alignment horizontal="center"/>
    </xf>
    <xf numFmtId="3" fontId="32" fillId="0" borderId="152" xfId="0" applyNumberFormat="1" applyFont="1" applyBorder="1"/>
    <xf numFmtId="3" fontId="32" fillId="0" borderId="21" xfId="0" applyNumberFormat="1" applyFont="1" applyBorder="1"/>
    <xf numFmtId="3" fontId="32" fillId="0" borderId="27" xfId="0" applyNumberFormat="1" applyFont="1" applyBorder="1" applyAlignment="1">
      <alignment horizontal="center" vertical="top"/>
    </xf>
    <xf numFmtId="3" fontId="26" fillId="0" borderId="129" xfId="0" applyNumberFormat="1" applyFont="1" applyBorder="1" applyAlignment="1">
      <alignment horizontal="center" vertical="top"/>
    </xf>
    <xf numFmtId="0" fontId="18" fillId="16" borderId="0" xfId="0" applyFont="1" applyFill="1" applyAlignment="1">
      <alignment horizontal="center"/>
    </xf>
    <xf numFmtId="0" fontId="19" fillId="16" borderId="0" xfId="0" applyFont="1" applyFill="1"/>
    <xf numFmtId="3" fontId="26" fillId="16" borderId="14" xfId="0" applyNumberFormat="1" applyFont="1" applyFill="1" applyBorder="1" applyAlignment="1">
      <alignment horizontal="center" vertical="top"/>
    </xf>
    <xf numFmtId="3" fontId="32" fillId="0" borderId="155" xfId="0" applyNumberFormat="1" applyFont="1" applyBorder="1"/>
    <xf numFmtId="3" fontId="32" fillId="16" borderId="155" xfId="0" applyNumberFormat="1" applyFont="1" applyFill="1" applyBorder="1"/>
    <xf numFmtId="3" fontId="32" fillId="16" borderId="133" xfId="0" applyNumberFormat="1" applyFont="1" applyFill="1" applyBorder="1"/>
    <xf numFmtId="3" fontId="32" fillId="16" borderId="152" xfId="0" applyNumberFormat="1" applyFont="1" applyFill="1" applyBorder="1"/>
    <xf numFmtId="3" fontId="32" fillId="16" borderId="17" xfId="0" applyNumberFormat="1" applyFont="1" applyFill="1" applyBorder="1"/>
    <xf numFmtId="3" fontId="32" fillId="16" borderId="21" xfId="0" applyNumberFormat="1" applyFont="1" applyFill="1" applyBorder="1"/>
    <xf numFmtId="0" fontId="44" fillId="0" borderId="0" xfId="0" applyFont="1"/>
    <xf numFmtId="0" fontId="45" fillId="0" borderId="0" xfId="0" applyFont="1"/>
    <xf numFmtId="0" fontId="44" fillId="0" borderId="0" xfId="0" applyFont="1" applyAlignment="1">
      <alignment horizontal="left"/>
    </xf>
    <xf numFmtId="0" fontId="18" fillId="16" borderId="0" xfId="0" applyFont="1" applyFill="1"/>
    <xf numFmtId="0" fontId="47" fillId="16" borderId="0" xfId="0" applyFont="1" applyFill="1"/>
    <xf numFmtId="0" fontId="46" fillId="16" borderId="0" xfId="0" applyFont="1" applyFill="1"/>
    <xf numFmtId="0" fontId="49" fillId="16" borderId="0" xfId="0" applyFont="1" applyFill="1"/>
    <xf numFmtId="0" fontId="48" fillId="16" borderId="0" xfId="0" applyFont="1" applyFill="1"/>
    <xf numFmtId="0" fontId="50" fillId="16" borderId="0" xfId="0" applyFont="1" applyFill="1"/>
    <xf numFmtId="0" fontId="51" fillId="16" borderId="0" xfId="0" applyFont="1" applyFill="1"/>
    <xf numFmtId="0" fontId="29" fillId="16" borderId="0" xfId="0" applyFont="1" applyFill="1"/>
    <xf numFmtId="0" fontId="15" fillId="16" borderId="0" xfId="0" applyFont="1" applyFill="1"/>
    <xf numFmtId="0" fontId="21" fillId="16" borderId="0" xfId="0" applyFont="1" applyFill="1"/>
    <xf numFmtId="0" fontId="43" fillId="16" borderId="0" xfId="0" applyFont="1" applyFill="1"/>
    <xf numFmtId="0" fontId="22" fillId="16" borderId="0" xfId="0" applyFont="1" applyFill="1"/>
    <xf numFmtId="0" fontId="0" fillId="16" borderId="0" xfId="0" applyFill="1"/>
    <xf numFmtId="0" fontId="26" fillId="12" borderId="26" xfId="0" applyFont="1" applyFill="1" applyBorder="1" applyAlignment="1">
      <alignment horizontal="center"/>
    </xf>
    <xf numFmtId="0" fontId="29" fillId="0" borderId="10" xfId="0" applyFont="1" applyBorder="1" applyAlignment="1">
      <alignment horizontal="center" vertical="center"/>
    </xf>
    <xf numFmtId="0" fontId="29" fillId="14" borderId="15" xfId="0" applyFont="1" applyFill="1" applyBorder="1" applyAlignment="1">
      <alignment horizontal="left" vertical="center" wrapText="1"/>
    </xf>
    <xf numFmtId="0" fontId="29" fillId="14" borderId="14" xfId="0" applyFont="1" applyFill="1" applyBorder="1" applyAlignment="1">
      <alignment horizontal="center"/>
    </xf>
    <xf numFmtId="0" fontId="29" fillId="14" borderId="163" xfId="0" applyFont="1" applyFill="1" applyBorder="1" applyAlignment="1">
      <alignment horizontal="center"/>
    </xf>
    <xf numFmtId="0" fontId="29" fillId="14" borderId="28" xfId="0" applyFont="1" applyFill="1" applyBorder="1" applyAlignment="1">
      <alignment horizontal="center"/>
    </xf>
    <xf numFmtId="0" fontId="29" fillId="14" borderId="164" xfId="0" applyFont="1" applyFill="1" applyBorder="1" applyAlignment="1">
      <alignment horizontal="center"/>
    </xf>
    <xf numFmtId="0" fontId="29" fillId="14" borderId="162" xfId="0" applyFont="1" applyFill="1" applyBorder="1" applyAlignment="1">
      <alignment horizontal="center"/>
    </xf>
    <xf numFmtId="0" fontId="33" fillId="14" borderId="135" xfId="0" applyFont="1" applyFill="1" applyBorder="1" applyAlignment="1">
      <alignment horizontal="center"/>
    </xf>
    <xf numFmtId="0" fontId="33" fillId="14" borderId="99" xfId="0" applyFont="1" applyFill="1" applyBorder="1" applyAlignment="1">
      <alignment horizontal="center"/>
    </xf>
    <xf numFmtId="0" fontId="33" fillId="14" borderId="28" xfId="0" applyFont="1" applyFill="1" applyBorder="1" applyAlignment="1">
      <alignment horizontal="center"/>
    </xf>
    <xf numFmtId="0" fontId="33" fillId="14" borderId="14" xfId="0" applyFont="1" applyFill="1" applyBorder="1" applyAlignment="1">
      <alignment horizontal="center"/>
    </xf>
    <xf numFmtId="0" fontId="29" fillId="14" borderId="134" xfId="0" applyFont="1" applyFill="1" applyBorder="1" applyAlignment="1">
      <alignment horizontal="center"/>
    </xf>
    <xf numFmtId="0" fontId="33" fillId="14" borderId="105" xfId="0" applyFont="1" applyFill="1" applyBorder="1" applyAlignment="1">
      <alignment horizontal="center"/>
    </xf>
    <xf numFmtId="0" fontId="29" fillId="14" borderId="129" xfId="0" applyFont="1" applyFill="1" applyBorder="1" applyAlignment="1">
      <alignment horizontal="center"/>
    </xf>
    <xf numFmtId="0" fontId="33" fillId="14" borderId="82" xfId="0" applyFont="1" applyFill="1" applyBorder="1" applyAlignment="1">
      <alignment horizontal="center"/>
    </xf>
    <xf numFmtId="3" fontId="29" fillId="0" borderId="0" xfId="0" applyNumberFormat="1" applyFont="1" applyAlignment="1">
      <alignment horizontal="center"/>
    </xf>
    <xf numFmtId="0" fontId="53" fillId="12" borderId="21" xfId="0" applyFont="1" applyFill="1" applyBorder="1" applyAlignment="1">
      <alignment horizontal="center"/>
    </xf>
    <xf numFmtId="0" fontId="53" fillId="13" borderId="31" xfId="0" applyFont="1" applyFill="1" applyBorder="1" applyAlignment="1">
      <alignment horizontal="left"/>
    </xf>
    <xf numFmtId="0" fontId="53" fillId="13" borderId="20" xfId="0" applyFont="1" applyFill="1" applyBorder="1" applyAlignment="1">
      <alignment horizontal="center"/>
    </xf>
    <xf numFmtId="0" fontId="53" fillId="13" borderId="27" xfId="0" applyFont="1" applyFill="1" applyBorder="1" applyAlignment="1">
      <alignment horizontal="center"/>
    </xf>
    <xf numFmtId="0" fontId="53" fillId="13" borderId="25" xfId="0" applyFont="1" applyFill="1" applyBorder="1" applyAlignment="1">
      <alignment horizontal="center"/>
    </xf>
    <xf numFmtId="0" fontId="53" fillId="13" borderId="11" xfId="0" applyFont="1" applyFill="1" applyBorder="1" applyAlignment="1">
      <alignment horizontal="center"/>
    </xf>
    <xf numFmtId="0" fontId="53" fillId="12" borderId="145" xfId="0" applyFont="1" applyFill="1" applyBorder="1" applyAlignment="1">
      <alignment horizontal="center" vertical="center"/>
    </xf>
    <xf numFmtId="0" fontId="53" fillId="12" borderId="39" xfId="0" applyFont="1" applyFill="1" applyBorder="1" applyAlignment="1">
      <alignment horizontal="center"/>
    </xf>
    <xf numFmtId="0" fontId="53" fillId="12" borderId="106" xfId="0" applyFont="1" applyFill="1" applyBorder="1" applyAlignment="1">
      <alignment horizontal="center"/>
    </xf>
    <xf numFmtId="0" fontId="53" fillId="12" borderId="58" xfId="0" applyFont="1" applyFill="1" applyBorder="1" applyAlignment="1">
      <alignment horizontal="center"/>
    </xf>
    <xf numFmtId="0" fontId="53" fillId="12" borderId="65" xfId="0" applyFont="1" applyFill="1" applyBorder="1" applyAlignment="1">
      <alignment horizontal="center"/>
    </xf>
    <xf numFmtId="0" fontId="54" fillId="12" borderId="61" xfId="0" applyFont="1" applyFill="1" applyBorder="1" applyAlignment="1">
      <alignment horizontal="center"/>
    </xf>
    <xf numFmtId="0" fontId="54" fillId="12" borderId="60" xfId="0" applyFont="1" applyFill="1" applyBorder="1" applyAlignment="1">
      <alignment horizontal="center"/>
    </xf>
    <xf numFmtId="0" fontId="54" fillId="12" borderId="62" xfId="0" applyFont="1" applyFill="1" applyBorder="1" applyAlignment="1">
      <alignment horizontal="center"/>
    </xf>
    <xf numFmtId="0" fontId="53" fillId="12" borderId="59" xfId="0" applyFont="1" applyFill="1" applyBorder="1" applyAlignment="1">
      <alignment horizontal="center"/>
    </xf>
    <xf numFmtId="0" fontId="53" fillId="12" borderId="63" xfId="0" applyFont="1" applyFill="1" applyBorder="1" applyAlignment="1">
      <alignment horizontal="center"/>
    </xf>
    <xf numFmtId="0" fontId="54" fillId="12" borderId="24" xfId="0" applyFont="1" applyFill="1" applyBorder="1" applyAlignment="1">
      <alignment horizontal="center" vertical="center"/>
    </xf>
    <xf numFmtId="0" fontId="53" fillId="16" borderId="38" xfId="0" applyFont="1" applyFill="1" applyBorder="1" applyAlignment="1">
      <alignment horizontal="center"/>
    </xf>
    <xf numFmtId="0" fontId="53" fillId="16" borderId="24" xfId="0" applyFont="1" applyFill="1" applyBorder="1" applyAlignment="1">
      <alignment horizontal="center"/>
    </xf>
    <xf numFmtId="0" fontId="53" fillId="16" borderId="69" xfId="0" applyFont="1" applyFill="1" applyBorder="1" applyAlignment="1">
      <alignment horizontal="center"/>
    </xf>
    <xf numFmtId="0" fontId="53" fillId="16" borderId="77" xfId="0" applyFont="1" applyFill="1" applyBorder="1" applyAlignment="1">
      <alignment horizontal="center"/>
    </xf>
    <xf numFmtId="0" fontId="54" fillId="16" borderId="72" xfId="0" applyFont="1" applyFill="1" applyBorder="1" applyAlignment="1">
      <alignment horizontal="center"/>
    </xf>
    <xf numFmtId="0" fontId="54" fillId="16" borderId="73" xfId="0" applyFont="1" applyFill="1" applyBorder="1" applyAlignment="1">
      <alignment horizontal="center"/>
    </xf>
    <xf numFmtId="0" fontId="53" fillId="16" borderId="70" xfId="0" applyFont="1" applyFill="1" applyBorder="1" applyAlignment="1">
      <alignment horizontal="center"/>
    </xf>
    <xf numFmtId="0" fontId="54" fillId="12" borderId="71" xfId="0" applyFont="1" applyFill="1" applyBorder="1" applyAlignment="1">
      <alignment horizontal="center"/>
    </xf>
    <xf numFmtId="0" fontId="54" fillId="12" borderId="72" xfId="0" applyFont="1" applyFill="1" applyBorder="1" applyAlignment="1">
      <alignment horizontal="center"/>
    </xf>
    <xf numFmtId="0" fontId="54" fillId="12" borderId="73" xfId="0" applyFont="1" applyFill="1" applyBorder="1" applyAlignment="1">
      <alignment horizontal="center"/>
    </xf>
    <xf numFmtId="0" fontId="53" fillId="12" borderId="70" xfId="0" applyFont="1" applyFill="1" applyBorder="1" applyAlignment="1">
      <alignment horizontal="center"/>
    </xf>
    <xf numFmtId="0" fontId="53" fillId="12" borderId="74" xfId="0" applyFont="1" applyFill="1" applyBorder="1" applyAlignment="1">
      <alignment horizontal="center"/>
    </xf>
    <xf numFmtId="0" fontId="53" fillId="0" borderId="24" xfId="0" applyFont="1" applyBorder="1" applyAlignment="1">
      <alignment horizontal="center" vertical="center"/>
    </xf>
    <xf numFmtId="0" fontId="54" fillId="16" borderId="70" xfId="0" applyFont="1" applyFill="1" applyBorder="1" applyAlignment="1">
      <alignment horizontal="center"/>
    </xf>
    <xf numFmtId="0" fontId="54" fillId="0" borderId="72" xfId="0" applyFont="1" applyBorder="1" applyAlignment="1">
      <alignment horizontal="center"/>
    </xf>
    <xf numFmtId="0" fontId="54" fillId="0" borderId="73" xfId="0" applyFont="1" applyBorder="1" applyAlignment="1">
      <alignment horizontal="center"/>
    </xf>
    <xf numFmtId="0" fontId="54" fillId="0" borderId="71" xfId="0" applyFont="1" applyBorder="1" applyAlignment="1">
      <alignment horizontal="center"/>
    </xf>
    <xf numFmtId="0" fontId="53" fillId="0" borderId="70" xfId="0" applyFont="1" applyBorder="1" applyAlignment="1">
      <alignment horizontal="center"/>
    </xf>
    <xf numFmtId="0" fontId="53" fillId="0" borderId="74" xfId="0" applyFont="1" applyBorder="1" applyAlignment="1">
      <alignment horizontal="center"/>
    </xf>
    <xf numFmtId="0" fontId="53" fillId="12" borderId="24" xfId="0" applyFont="1" applyFill="1" applyBorder="1" applyAlignment="1">
      <alignment horizontal="center" vertical="center"/>
    </xf>
    <xf numFmtId="0" fontId="53" fillId="12" borderId="38" xfId="0" applyFont="1" applyFill="1" applyBorder="1" applyAlignment="1">
      <alignment horizontal="center"/>
    </xf>
    <xf numFmtId="0" fontId="53" fillId="12" borderId="24" xfId="0" applyFont="1" applyFill="1" applyBorder="1" applyAlignment="1">
      <alignment horizontal="center"/>
    </xf>
    <xf numFmtId="0" fontId="54" fillId="16" borderId="75" xfId="0" applyFont="1" applyFill="1" applyBorder="1" applyAlignment="1">
      <alignment horizontal="center"/>
    </xf>
    <xf numFmtId="0" fontId="53" fillId="0" borderId="74" xfId="0" applyFont="1" applyBorder="1" applyAlignment="1">
      <alignment horizontal="left" vertical="center" wrapText="1"/>
    </xf>
    <xf numFmtId="0" fontId="54" fillId="16" borderId="76" xfId="0" applyFont="1" applyFill="1" applyBorder="1" applyAlignment="1">
      <alignment horizontal="center"/>
    </xf>
    <xf numFmtId="0" fontId="53" fillId="0" borderId="77" xfId="0" applyFont="1" applyBorder="1" applyAlignment="1">
      <alignment horizontal="center"/>
    </xf>
    <xf numFmtId="0" fontId="54" fillId="0" borderId="90" xfId="0" applyFont="1" applyBorder="1" applyAlignment="1">
      <alignment horizontal="center"/>
    </xf>
    <xf numFmtId="0" fontId="54" fillId="0" borderId="76" xfId="0" applyFont="1" applyBorder="1" applyAlignment="1">
      <alignment horizontal="center"/>
    </xf>
    <xf numFmtId="0" fontId="53" fillId="12" borderId="46" xfId="0" applyFont="1" applyFill="1" applyBorder="1" applyAlignment="1">
      <alignment horizontal="center"/>
    </xf>
    <xf numFmtId="0" fontId="54" fillId="16" borderId="78" xfId="0" applyFont="1" applyFill="1" applyBorder="1" applyAlignment="1">
      <alignment horizontal="center"/>
    </xf>
    <xf numFmtId="0" fontId="54" fillId="0" borderId="105" xfId="0" applyFont="1" applyBorder="1" applyAlignment="1">
      <alignment horizontal="center"/>
    </xf>
    <xf numFmtId="0" fontId="54" fillId="0" borderId="99" xfId="0" applyFont="1" applyBorder="1" applyAlignment="1">
      <alignment horizontal="center"/>
    </xf>
    <xf numFmtId="0" fontId="54" fillId="0" borderId="82" xfId="0" applyFont="1" applyBorder="1" applyAlignment="1">
      <alignment horizontal="center"/>
    </xf>
    <xf numFmtId="0" fontId="53" fillId="0" borderId="136" xfId="0" applyFont="1" applyBorder="1" applyAlignment="1">
      <alignment horizontal="center"/>
    </xf>
    <xf numFmtId="0" fontId="54" fillId="0" borderId="135" xfId="0" applyFont="1" applyBorder="1" applyAlignment="1">
      <alignment horizontal="center"/>
    </xf>
    <xf numFmtId="0" fontId="54" fillId="0" borderId="140" xfId="0" applyFont="1" applyBorder="1" applyAlignment="1">
      <alignment horizontal="center"/>
    </xf>
    <xf numFmtId="0" fontId="53" fillId="12" borderId="21" xfId="0" applyFont="1" applyFill="1" applyBorder="1" applyAlignment="1">
      <alignment horizontal="center" vertical="center"/>
    </xf>
    <xf numFmtId="0" fontId="53" fillId="13" borderId="40" xfId="0" applyFont="1" applyFill="1" applyBorder="1" applyAlignment="1">
      <alignment horizontal="left" vertical="center" wrapText="1"/>
    </xf>
    <xf numFmtId="0" fontId="53" fillId="13" borderId="115" xfId="0" applyFont="1" applyFill="1" applyBorder="1" applyAlignment="1">
      <alignment horizontal="center"/>
    </xf>
    <xf numFmtId="0" fontId="53" fillId="13" borderId="30" xfId="0" applyFont="1" applyFill="1" applyBorder="1" applyAlignment="1">
      <alignment horizontal="center"/>
    </xf>
    <xf numFmtId="0" fontId="53" fillId="12" borderId="37" xfId="0" applyFont="1" applyFill="1" applyBorder="1" applyAlignment="1">
      <alignment horizontal="center" vertical="center"/>
    </xf>
    <xf numFmtId="0" fontId="53" fillId="0" borderId="117" xfId="0" applyFont="1" applyBorder="1" applyAlignment="1">
      <alignment horizontal="left" vertical="center" wrapText="1"/>
    </xf>
    <xf numFmtId="0" fontId="53" fillId="12" borderId="116" xfId="0" applyFont="1" applyFill="1" applyBorder="1" applyAlignment="1">
      <alignment horizontal="center"/>
    </xf>
    <xf numFmtId="0" fontId="53" fillId="12" borderId="84" xfId="0" applyFont="1" applyFill="1" applyBorder="1" applyAlignment="1">
      <alignment horizontal="center"/>
    </xf>
    <xf numFmtId="0" fontId="53" fillId="12" borderId="64" xfId="0" applyFont="1" applyFill="1" applyBorder="1" applyAlignment="1">
      <alignment horizontal="center"/>
    </xf>
    <xf numFmtId="0" fontId="54" fillId="0" borderId="42" xfId="0" applyFont="1" applyBorder="1" applyAlignment="1">
      <alignment horizontal="center"/>
    </xf>
    <xf numFmtId="0" fontId="54" fillId="0" borderId="66" xfId="0" applyFont="1" applyBorder="1" applyAlignment="1">
      <alignment horizontal="center"/>
    </xf>
    <xf numFmtId="0" fontId="54" fillId="0" borderId="67" xfId="0" applyFont="1" applyBorder="1" applyAlignment="1">
      <alignment horizontal="center"/>
    </xf>
    <xf numFmtId="0" fontId="54" fillId="0" borderId="85" xfId="0" applyFont="1" applyBorder="1" applyAlignment="1">
      <alignment horizontal="center"/>
    </xf>
    <xf numFmtId="0" fontId="54" fillId="12" borderId="86" xfId="0" applyFont="1" applyFill="1" applyBorder="1" applyAlignment="1">
      <alignment horizontal="center"/>
    </xf>
    <xf numFmtId="0" fontId="54" fillId="12" borderId="87" xfId="0" applyFont="1" applyFill="1" applyBorder="1" applyAlignment="1">
      <alignment horizontal="center"/>
    </xf>
    <xf numFmtId="0" fontId="54" fillId="12" borderId="0" xfId="0" applyFont="1" applyFill="1" applyAlignment="1">
      <alignment horizontal="center"/>
    </xf>
    <xf numFmtId="0" fontId="54" fillId="12" borderId="146" xfId="0" applyFont="1" applyFill="1" applyBorder="1" applyAlignment="1">
      <alignment horizontal="center"/>
    </xf>
    <xf numFmtId="0" fontId="53" fillId="12" borderId="13" xfId="0" applyFont="1" applyFill="1" applyBorder="1" applyAlignment="1">
      <alignment horizontal="center"/>
    </xf>
    <xf numFmtId="0" fontId="54" fillId="12" borderId="89" xfId="0" applyFont="1" applyFill="1" applyBorder="1" applyAlignment="1">
      <alignment horizontal="center"/>
    </xf>
    <xf numFmtId="0" fontId="54" fillId="12" borderId="132" xfId="0" applyFont="1" applyFill="1" applyBorder="1" applyAlignment="1">
      <alignment horizontal="center"/>
    </xf>
    <xf numFmtId="0" fontId="53" fillId="12" borderId="88" xfId="0" applyFont="1" applyFill="1" applyBorder="1" applyAlignment="1">
      <alignment horizontal="center"/>
    </xf>
    <xf numFmtId="0" fontId="53" fillId="0" borderId="38" xfId="0" applyFont="1" applyBorder="1" applyAlignment="1">
      <alignment horizontal="center" vertical="center"/>
    </xf>
    <xf numFmtId="0" fontId="54" fillId="0" borderId="53" xfId="0" applyFont="1" applyBorder="1" applyAlignment="1">
      <alignment horizontal="center"/>
    </xf>
    <xf numFmtId="0" fontId="54" fillId="0" borderId="70" xfId="0" applyFont="1" applyBorder="1" applyAlignment="1">
      <alignment horizontal="center"/>
    </xf>
    <xf numFmtId="0" fontId="53" fillId="0" borderId="50" xfId="0" applyFont="1" applyBorder="1" applyAlignment="1">
      <alignment horizontal="center"/>
    </xf>
    <xf numFmtId="0" fontId="54" fillId="0" borderId="56" xfId="0" applyFont="1" applyBorder="1" applyAlignment="1">
      <alignment horizontal="center"/>
    </xf>
    <xf numFmtId="0" fontId="53" fillId="16" borderId="50" xfId="0" applyFont="1" applyFill="1" applyBorder="1" applyAlignment="1">
      <alignment horizontal="center"/>
    </xf>
    <xf numFmtId="0" fontId="54" fillId="16" borderId="90" xfId="0" applyFont="1" applyFill="1" applyBorder="1" applyAlignment="1">
      <alignment horizontal="center"/>
    </xf>
    <xf numFmtId="0" fontId="53" fillId="0" borderId="39" xfId="0" applyFont="1" applyBorder="1" applyAlignment="1">
      <alignment horizontal="center" vertical="center"/>
    </xf>
    <xf numFmtId="0" fontId="53" fillId="0" borderId="112" xfId="0" applyFont="1" applyBorder="1" applyAlignment="1">
      <alignment horizontal="left" vertical="center" wrapText="1"/>
    </xf>
    <xf numFmtId="0" fontId="53" fillId="0" borderId="56" xfId="0" applyFont="1" applyBorder="1" applyAlignment="1">
      <alignment horizontal="center"/>
    </xf>
    <xf numFmtId="0" fontId="53" fillId="0" borderId="94" xfId="0" applyFont="1" applyBorder="1" applyAlignment="1">
      <alignment horizontal="center"/>
    </xf>
    <xf numFmtId="0" fontId="54" fillId="0" borderId="41" xfId="0" applyFont="1" applyBorder="1" applyAlignment="1">
      <alignment horizontal="center"/>
    </xf>
    <xf numFmtId="0" fontId="54" fillId="0" borderId="97" xfId="0" applyFont="1" applyBorder="1" applyAlignment="1">
      <alignment horizontal="center"/>
    </xf>
    <xf numFmtId="0" fontId="54" fillId="0" borderId="75" xfId="0" applyFont="1" applyBorder="1" applyAlignment="1">
      <alignment horizontal="center"/>
    </xf>
    <xf numFmtId="0" fontId="54" fillId="0" borderId="92" xfId="0" applyFont="1" applyBorder="1" applyAlignment="1">
      <alignment horizontal="center"/>
    </xf>
    <xf numFmtId="0" fontId="54" fillId="0" borderId="96" xfId="0" applyFont="1" applyBorder="1" applyAlignment="1">
      <alignment horizontal="center"/>
    </xf>
    <xf numFmtId="0" fontId="54" fillId="0" borderId="47" xfId="0" applyFont="1" applyBorder="1" applyAlignment="1">
      <alignment horizontal="center"/>
    </xf>
    <xf numFmtId="0" fontId="53" fillId="16" borderId="94" xfId="0" applyFont="1" applyFill="1" applyBorder="1" applyAlignment="1">
      <alignment horizontal="center"/>
    </xf>
    <xf numFmtId="0" fontId="53" fillId="16" borderId="112" xfId="0" applyFont="1" applyFill="1" applyBorder="1" applyAlignment="1">
      <alignment horizontal="left" vertical="center" wrapText="1"/>
    </xf>
    <xf numFmtId="0" fontId="54" fillId="16" borderId="71" xfId="0" applyFont="1" applyFill="1" applyBorder="1" applyAlignment="1">
      <alignment horizontal="center"/>
    </xf>
    <xf numFmtId="0" fontId="53" fillId="12" borderId="94" xfId="0" applyFont="1" applyFill="1" applyBorder="1" applyAlignment="1">
      <alignment horizontal="center"/>
    </xf>
    <xf numFmtId="0" fontId="54" fillId="12" borderId="90" xfId="0" applyFont="1" applyFill="1" applyBorder="1" applyAlignment="1">
      <alignment horizontal="center"/>
    </xf>
    <xf numFmtId="0" fontId="54" fillId="12" borderId="76" xfId="0" applyFont="1" applyFill="1" applyBorder="1" applyAlignment="1">
      <alignment horizontal="center"/>
    </xf>
    <xf numFmtId="0" fontId="53" fillId="12" borderId="118" xfId="0" applyFont="1" applyFill="1" applyBorder="1" applyAlignment="1">
      <alignment horizontal="left" vertical="center" wrapText="1"/>
    </xf>
    <xf numFmtId="0" fontId="54" fillId="16" borderId="97" xfId="0" applyFont="1" applyFill="1" applyBorder="1" applyAlignment="1">
      <alignment horizontal="center"/>
    </xf>
    <xf numFmtId="0" fontId="54" fillId="16" borderId="92" xfId="0" applyFont="1" applyFill="1" applyBorder="1" applyAlignment="1">
      <alignment horizontal="center"/>
    </xf>
    <xf numFmtId="0" fontId="53" fillId="16" borderId="93" xfId="0" applyFont="1" applyFill="1" applyBorder="1" applyAlignment="1">
      <alignment horizontal="center"/>
    </xf>
    <xf numFmtId="0" fontId="54" fillId="16" borderId="53" xfId="0" applyFont="1" applyFill="1" applyBorder="1" applyAlignment="1">
      <alignment horizontal="center"/>
    </xf>
    <xf numFmtId="0" fontId="54" fillId="12" borderId="53" xfId="0" applyFont="1" applyFill="1" applyBorder="1" applyAlignment="1">
      <alignment horizontal="center"/>
    </xf>
    <xf numFmtId="0" fontId="54" fillId="16" borderId="42" xfId="0" applyFont="1" applyFill="1" applyBorder="1" applyAlignment="1">
      <alignment horizontal="center"/>
    </xf>
    <xf numFmtId="0" fontId="54" fillId="16" borderId="66" xfId="0" applyFont="1" applyFill="1" applyBorder="1" applyAlignment="1">
      <alignment horizontal="center"/>
    </xf>
    <xf numFmtId="0" fontId="54" fillId="16" borderId="55" xfId="0" applyFont="1" applyFill="1" applyBorder="1" applyAlignment="1">
      <alignment horizontal="center"/>
    </xf>
    <xf numFmtId="0" fontId="54" fillId="16" borderId="91" xfId="0" applyFont="1" applyFill="1" applyBorder="1" applyAlignment="1">
      <alignment horizontal="center"/>
    </xf>
    <xf numFmtId="0" fontId="54" fillId="0" borderId="55" xfId="0" applyFont="1" applyBorder="1" applyAlignment="1">
      <alignment horizontal="center"/>
    </xf>
    <xf numFmtId="0" fontId="54" fillId="0" borderId="91" xfId="0" applyFont="1" applyBorder="1" applyAlignment="1">
      <alignment horizontal="center"/>
    </xf>
    <xf numFmtId="0" fontId="53" fillId="0" borderId="84" xfId="0" applyFont="1" applyBorder="1" applyAlignment="1">
      <alignment horizontal="center"/>
    </xf>
    <xf numFmtId="0" fontId="53" fillId="0" borderId="64" xfId="0" applyFont="1" applyBorder="1" applyAlignment="1">
      <alignment horizontal="center"/>
    </xf>
    <xf numFmtId="0" fontId="53" fillId="0" borderId="65" xfId="0" applyFont="1" applyBorder="1" applyAlignment="1">
      <alignment horizontal="center"/>
    </xf>
    <xf numFmtId="0" fontId="54" fillId="0" borderId="86" xfId="0" applyFont="1" applyBorder="1" applyAlignment="1">
      <alignment horizontal="center"/>
    </xf>
    <xf numFmtId="0" fontId="54" fillId="0" borderId="87" xfId="0" applyFont="1" applyBorder="1" applyAlignment="1">
      <alignment horizontal="center"/>
    </xf>
    <xf numFmtId="0" fontId="54" fillId="0" borderId="158" xfId="0" applyFont="1" applyBorder="1" applyAlignment="1">
      <alignment horizontal="center"/>
    </xf>
    <xf numFmtId="0" fontId="53" fillId="0" borderId="95" xfId="0" applyFont="1" applyBorder="1" applyAlignment="1">
      <alignment horizontal="center"/>
    </xf>
    <xf numFmtId="0" fontId="54" fillId="0" borderId="0" xfId="0" applyFont="1" applyAlignment="1">
      <alignment horizontal="center"/>
    </xf>
    <xf numFmtId="0" fontId="53" fillId="0" borderId="88" xfId="0" applyFont="1" applyBorder="1" applyAlignment="1">
      <alignment horizontal="center"/>
    </xf>
    <xf numFmtId="0" fontId="54" fillId="0" borderId="89" xfId="0" applyFont="1" applyBorder="1" applyAlignment="1">
      <alignment horizontal="center"/>
    </xf>
    <xf numFmtId="0" fontId="53" fillId="0" borderId="104" xfId="0" applyFont="1" applyBorder="1" applyAlignment="1">
      <alignment horizontal="center"/>
    </xf>
    <xf numFmtId="0" fontId="54" fillId="16" borderId="56" xfId="0" applyFont="1" applyFill="1" applyBorder="1" applyAlignment="1">
      <alignment horizontal="center"/>
    </xf>
    <xf numFmtId="0" fontId="54" fillId="0" borderId="57" xfId="0" applyFont="1" applyBorder="1" applyAlignment="1">
      <alignment horizontal="center"/>
    </xf>
    <xf numFmtId="0" fontId="53" fillId="16" borderId="45" xfId="0" applyFont="1" applyFill="1" applyBorder="1" applyAlignment="1">
      <alignment horizontal="left" vertical="center" wrapText="1"/>
    </xf>
    <xf numFmtId="0" fontId="54" fillId="16" borderId="87" xfId="0" applyFont="1" applyFill="1" applyBorder="1" applyAlignment="1">
      <alignment horizontal="center"/>
    </xf>
    <xf numFmtId="0" fontId="54" fillId="16" borderId="86" xfId="0" applyFont="1" applyFill="1" applyBorder="1" applyAlignment="1">
      <alignment horizontal="center"/>
    </xf>
    <xf numFmtId="0" fontId="54" fillId="16" borderId="120" xfId="0" applyFont="1" applyFill="1" applyBorder="1" applyAlignment="1">
      <alignment horizontal="center"/>
    </xf>
    <xf numFmtId="0" fontId="54" fillId="0" borderId="120" xfId="0" applyFont="1" applyBorder="1" applyAlignment="1">
      <alignment horizontal="center"/>
    </xf>
    <xf numFmtId="0" fontId="53" fillId="12" borderId="121" xfId="0" applyFont="1" applyFill="1" applyBorder="1" applyAlignment="1">
      <alignment horizontal="left" vertical="center" wrapText="1"/>
    </xf>
    <xf numFmtId="0" fontId="54" fillId="0" borderId="114" xfId="0" applyFont="1" applyBorder="1" applyAlignment="1">
      <alignment horizontal="center"/>
    </xf>
    <xf numFmtId="0" fontId="54" fillId="0" borderId="151" xfId="0" applyFont="1" applyBorder="1" applyAlignment="1">
      <alignment horizontal="center"/>
    </xf>
    <xf numFmtId="0" fontId="54" fillId="16" borderId="151" xfId="0" applyFont="1" applyFill="1" applyBorder="1" applyAlignment="1">
      <alignment horizontal="center"/>
    </xf>
    <xf numFmtId="0" fontId="54" fillId="16" borderId="150" xfId="0" applyFont="1" applyFill="1" applyBorder="1" applyAlignment="1">
      <alignment horizontal="center"/>
    </xf>
    <xf numFmtId="0" fontId="53" fillId="16" borderId="156" xfId="0" applyFont="1" applyFill="1" applyBorder="1" applyAlignment="1">
      <alignment horizontal="center"/>
    </xf>
    <xf numFmtId="0" fontId="54" fillId="16" borderId="160" xfId="0" applyFont="1" applyFill="1" applyBorder="1" applyAlignment="1">
      <alignment horizontal="center"/>
    </xf>
    <xf numFmtId="0" fontId="53" fillId="12" borderId="15" xfId="0" applyFont="1" applyFill="1" applyBorder="1" applyAlignment="1">
      <alignment horizontal="center" vertical="center"/>
    </xf>
    <xf numFmtId="0" fontId="53" fillId="13" borderId="10" xfId="0" applyFont="1" applyFill="1" applyBorder="1" applyAlignment="1">
      <alignment horizontal="left" vertical="center" wrapText="1"/>
    </xf>
    <xf numFmtId="0" fontId="53" fillId="13" borderId="122" xfId="0" applyFont="1" applyFill="1" applyBorder="1" applyAlignment="1">
      <alignment horizontal="center"/>
    </xf>
    <xf numFmtId="0" fontId="53" fillId="0" borderId="166" xfId="0" applyFont="1" applyBorder="1" applyAlignment="1">
      <alignment horizontal="center" vertical="center"/>
    </xf>
    <xf numFmtId="0" fontId="53" fillId="16" borderId="167" xfId="0" applyFont="1" applyFill="1" applyBorder="1" applyAlignment="1">
      <alignment horizontal="center"/>
    </xf>
    <xf numFmtId="0" fontId="53" fillId="16" borderId="168" xfId="0" applyFont="1" applyFill="1" applyBorder="1" applyAlignment="1">
      <alignment horizontal="center"/>
    </xf>
    <xf numFmtId="0" fontId="53" fillId="16" borderId="52" xfId="0" applyFont="1" applyFill="1" applyBorder="1" applyAlignment="1">
      <alignment horizontal="center"/>
    </xf>
    <xf numFmtId="0" fontId="53" fillId="16" borderId="58" xfId="0" applyFont="1" applyFill="1" applyBorder="1" applyAlignment="1">
      <alignment horizontal="center"/>
    </xf>
    <xf numFmtId="0" fontId="53" fillId="16" borderId="149" xfId="0" applyFont="1" applyFill="1" applyBorder="1" applyAlignment="1">
      <alignment horizontal="center"/>
    </xf>
    <xf numFmtId="0" fontId="54" fillId="0" borderId="148" xfId="0" applyFont="1" applyBorder="1" applyAlignment="1">
      <alignment horizontal="center"/>
    </xf>
    <xf numFmtId="0" fontId="54" fillId="0" borderId="124" xfId="0" applyFont="1" applyBorder="1" applyAlignment="1">
      <alignment horizontal="center"/>
    </xf>
    <xf numFmtId="0" fontId="53" fillId="12" borderId="125" xfId="0" applyFont="1" applyFill="1" applyBorder="1" applyAlignment="1">
      <alignment horizontal="center"/>
    </xf>
    <xf numFmtId="0" fontId="54" fillId="0" borderId="126" xfId="0" applyFont="1" applyBorder="1" applyAlignment="1">
      <alignment horizontal="center"/>
    </xf>
    <xf numFmtId="0" fontId="54" fillId="0" borderId="127" xfId="0" applyFont="1" applyBorder="1" applyAlignment="1">
      <alignment horizontal="center"/>
    </xf>
    <xf numFmtId="0" fontId="54" fillId="0" borderId="123" xfId="0" applyFont="1" applyBorder="1" applyAlignment="1">
      <alignment horizontal="center"/>
    </xf>
    <xf numFmtId="0" fontId="53" fillId="12" borderId="128" xfId="0" applyFont="1" applyFill="1" applyBorder="1" applyAlignment="1">
      <alignment horizontal="center"/>
    </xf>
    <xf numFmtId="0" fontId="53" fillId="16" borderId="130" xfId="0" applyFont="1" applyFill="1" applyBorder="1" applyAlignment="1">
      <alignment horizontal="center"/>
    </xf>
    <xf numFmtId="0" fontId="53" fillId="16" borderId="131" xfId="0" applyFont="1" applyFill="1" applyBorder="1" applyAlignment="1">
      <alignment horizontal="center"/>
    </xf>
    <xf numFmtId="0" fontId="53" fillId="16" borderId="53" xfId="0" applyFont="1" applyFill="1" applyBorder="1" applyAlignment="1">
      <alignment horizontal="center"/>
    </xf>
    <xf numFmtId="0" fontId="53" fillId="12" borderId="39" xfId="0" applyFont="1" applyFill="1" applyBorder="1" applyAlignment="1">
      <alignment horizontal="center" vertical="center"/>
    </xf>
    <xf numFmtId="0" fontId="54" fillId="12" borderId="56" xfId="0" applyFont="1" applyFill="1" applyBorder="1" applyAlignment="1">
      <alignment horizontal="center"/>
    </xf>
    <xf numFmtId="0" fontId="54" fillId="16" borderId="84" xfId="0" applyFont="1" applyFill="1" applyBorder="1" applyAlignment="1">
      <alignment horizontal="center"/>
    </xf>
    <xf numFmtId="0" fontId="53" fillId="16" borderId="65" xfId="0" applyFont="1" applyFill="1" applyBorder="1" applyAlignment="1">
      <alignment horizontal="center"/>
    </xf>
    <xf numFmtId="0" fontId="53" fillId="12" borderId="38" xfId="0" applyFont="1" applyFill="1" applyBorder="1" applyAlignment="1">
      <alignment horizontal="center" vertical="center"/>
    </xf>
    <xf numFmtId="0" fontId="53" fillId="0" borderId="93" xfId="0" applyFont="1" applyBorder="1" applyAlignment="1">
      <alignment horizontal="center"/>
    </xf>
    <xf numFmtId="0" fontId="53" fillId="16" borderId="38" xfId="0" applyFont="1" applyFill="1" applyBorder="1" applyAlignment="1">
      <alignment horizontal="left" vertical="center"/>
    </xf>
    <xf numFmtId="0" fontId="53" fillId="16" borderId="74" xfId="0" applyFont="1" applyFill="1" applyBorder="1" applyAlignment="1">
      <alignment horizontal="center"/>
    </xf>
    <xf numFmtId="0" fontId="54" fillId="16" borderId="74" xfId="0" applyFont="1" applyFill="1" applyBorder="1" applyAlignment="1">
      <alignment horizontal="center"/>
    </xf>
    <xf numFmtId="0" fontId="53" fillId="0" borderId="130" xfId="0" applyFont="1" applyBorder="1" applyAlignment="1">
      <alignment horizontal="center"/>
    </xf>
    <xf numFmtId="0" fontId="53" fillId="0" borderId="131" xfId="0" applyFont="1" applyBorder="1" applyAlignment="1">
      <alignment horizontal="center"/>
    </xf>
    <xf numFmtId="0" fontId="53" fillId="0" borderId="53" xfId="0" applyFont="1" applyBorder="1" applyAlignment="1">
      <alignment horizontal="center"/>
    </xf>
    <xf numFmtId="0" fontId="53" fillId="0" borderId="69" xfId="0" applyFont="1" applyBorder="1" applyAlignment="1">
      <alignment horizontal="center"/>
    </xf>
    <xf numFmtId="0" fontId="53" fillId="16" borderId="38" xfId="0" applyFont="1" applyFill="1" applyBorder="1" applyAlignment="1">
      <alignment horizontal="left" vertical="center" wrapText="1"/>
    </xf>
    <xf numFmtId="0" fontId="53" fillId="16" borderId="50" xfId="0" applyFont="1" applyFill="1" applyBorder="1" applyAlignment="1">
      <alignment horizontal="left" vertical="center" wrapText="1"/>
    </xf>
    <xf numFmtId="0" fontId="53" fillId="0" borderId="101" xfId="0" applyFont="1" applyBorder="1" applyAlignment="1">
      <alignment horizontal="left" vertical="center"/>
    </xf>
    <xf numFmtId="0" fontId="53" fillId="16" borderId="169" xfId="0" applyFont="1" applyFill="1" applyBorder="1" applyAlignment="1">
      <alignment horizontal="center"/>
    </xf>
    <xf numFmtId="0" fontId="53" fillId="16" borderId="170" xfId="0" applyFont="1" applyFill="1" applyBorder="1" applyAlignment="1">
      <alignment horizontal="center"/>
    </xf>
    <xf numFmtId="0" fontId="53" fillId="16" borderId="54" xfId="0" applyFont="1" applyFill="1" applyBorder="1" applyAlignment="1">
      <alignment horizontal="center"/>
    </xf>
    <xf numFmtId="0" fontId="53" fillId="16" borderId="48" xfId="0" applyFont="1" applyFill="1" applyBorder="1" applyAlignment="1">
      <alignment horizontal="center"/>
    </xf>
    <xf numFmtId="0" fontId="54" fillId="0" borderId="79" xfId="0" applyFont="1" applyBorder="1" applyAlignment="1">
      <alignment horizontal="center"/>
    </xf>
    <xf numFmtId="0" fontId="54" fillId="0" borderId="80" xfId="0" applyFont="1" applyBorder="1" applyAlignment="1">
      <alignment horizontal="center"/>
    </xf>
    <xf numFmtId="0" fontId="54" fillId="0" borderId="81" xfId="0" applyFont="1" applyBorder="1" applyAlignment="1">
      <alignment horizontal="center"/>
    </xf>
    <xf numFmtId="0" fontId="54" fillId="0" borderId="100" xfId="0" applyFont="1" applyBorder="1" applyAlignment="1">
      <alignment horizontal="center"/>
    </xf>
    <xf numFmtId="0" fontId="53" fillId="0" borderId="78" xfId="0" applyFont="1" applyBorder="1" applyAlignment="1">
      <alignment horizontal="center"/>
    </xf>
    <xf numFmtId="0" fontId="54" fillId="0" borderId="102" xfId="0" applyFont="1" applyBorder="1" applyAlignment="1">
      <alignment horizontal="center"/>
    </xf>
    <xf numFmtId="0" fontId="54" fillId="16" borderId="80" xfId="0" applyFont="1" applyFill="1" applyBorder="1" applyAlignment="1">
      <alignment horizontal="center"/>
    </xf>
    <xf numFmtId="0" fontId="54" fillId="16" borderId="81" xfId="0" applyFont="1" applyFill="1" applyBorder="1" applyAlignment="1">
      <alignment horizontal="center"/>
    </xf>
    <xf numFmtId="0" fontId="54" fillId="16" borderId="100" xfId="0" applyFont="1" applyFill="1" applyBorder="1" applyAlignment="1">
      <alignment horizontal="center"/>
    </xf>
    <xf numFmtId="0" fontId="53" fillId="16" borderId="78" xfId="0" applyFont="1" applyFill="1" applyBorder="1" applyAlignment="1">
      <alignment horizontal="center"/>
    </xf>
    <xf numFmtId="0" fontId="53" fillId="13" borderId="29" xfId="0" applyFont="1" applyFill="1" applyBorder="1" applyAlignment="1">
      <alignment horizontal="left" vertical="center" wrapText="1"/>
    </xf>
    <xf numFmtId="0" fontId="53" fillId="12" borderId="113" xfId="0" applyFont="1" applyFill="1" applyBorder="1" applyAlignment="1">
      <alignment horizontal="center" vertical="center"/>
    </xf>
    <xf numFmtId="0" fontId="53" fillId="12" borderId="94" xfId="0" applyFont="1" applyFill="1" applyBorder="1" applyAlignment="1">
      <alignment horizontal="left" vertical="center" wrapText="1"/>
    </xf>
    <xf numFmtId="0" fontId="53" fillId="12" borderId="69" xfId="0" applyFont="1" applyFill="1" applyBorder="1" applyAlignment="1">
      <alignment horizontal="center"/>
    </xf>
    <xf numFmtId="0" fontId="54" fillId="12" borderId="96" xfId="0" applyFont="1" applyFill="1" applyBorder="1" applyAlignment="1">
      <alignment horizontal="center"/>
    </xf>
    <xf numFmtId="0" fontId="54" fillId="12" borderId="97" xfId="0" applyFont="1" applyFill="1" applyBorder="1" applyAlignment="1">
      <alignment horizontal="center"/>
    </xf>
    <xf numFmtId="0" fontId="54" fillId="12" borderId="57" xfId="0" applyFont="1" applyFill="1" applyBorder="1" applyAlignment="1">
      <alignment horizontal="center"/>
    </xf>
    <xf numFmtId="0" fontId="53" fillId="12" borderId="93" xfId="0" applyFont="1" applyFill="1" applyBorder="1" applyAlignment="1">
      <alignment horizontal="center"/>
    </xf>
    <xf numFmtId="0" fontId="54" fillId="16" borderId="57" xfId="0" applyFont="1" applyFill="1" applyBorder="1" applyAlignment="1">
      <alignment horizontal="center"/>
    </xf>
    <xf numFmtId="0" fontId="54" fillId="16" borderId="96" xfId="0" applyFont="1" applyFill="1" applyBorder="1" applyAlignment="1">
      <alignment horizontal="center"/>
    </xf>
    <xf numFmtId="0" fontId="53" fillId="12" borderId="23" xfId="0" applyFont="1" applyFill="1" applyBorder="1" applyAlignment="1">
      <alignment horizontal="center" vertical="center"/>
    </xf>
    <xf numFmtId="0" fontId="53" fillId="0" borderId="94" xfId="0" applyFont="1" applyBorder="1" applyAlignment="1">
      <alignment horizontal="left" vertical="center" wrapText="1"/>
    </xf>
    <xf numFmtId="0" fontId="54" fillId="12" borderId="91" xfId="0" applyFont="1" applyFill="1" applyBorder="1" applyAlignment="1">
      <alignment horizontal="center"/>
    </xf>
    <xf numFmtId="0" fontId="54" fillId="12" borderId="66" xfId="0" applyFont="1" applyFill="1" applyBorder="1" applyAlignment="1">
      <alignment horizontal="center"/>
    </xf>
    <xf numFmtId="0" fontId="54" fillId="12" borderId="55" xfId="0" applyFont="1" applyFill="1" applyBorder="1" applyAlignment="1">
      <alignment horizontal="center"/>
    </xf>
    <xf numFmtId="0" fontId="53" fillId="12" borderId="50" xfId="0" applyFont="1" applyFill="1" applyBorder="1" applyAlignment="1">
      <alignment horizontal="center"/>
    </xf>
    <xf numFmtId="0" fontId="53" fillId="12" borderId="0" xfId="0" applyFont="1" applyFill="1" applyAlignment="1">
      <alignment horizontal="center"/>
    </xf>
    <xf numFmtId="0" fontId="54" fillId="12" borderId="10" xfId="0" applyFont="1" applyFill="1" applyBorder="1" applyAlignment="1">
      <alignment horizontal="center" vertical="center"/>
    </xf>
    <xf numFmtId="0" fontId="54" fillId="12" borderId="29" xfId="0" applyFont="1" applyFill="1" applyBorder="1" applyAlignment="1">
      <alignment horizontal="left" vertical="center" wrapText="1"/>
    </xf>
    <xf numFmtId="0" fontId="53" fillId="12" borderId="29" xfId="0" applyFont="1" applyFill="1" applyBorder="1" applyAlignment="1">
      <alignment horizontal="center"/>
    </xf>
    <xf numFmtId="0" fontId="54" fillId="12" borderId="29" xfId="0" applyFont="1" applyFill="1" applyBorder="1" applyAlignment="1">
      <alignment horizontal="center"/>
    </xf>
    <xf numFmtId="0" fontId="53" fillId="12" borderId="11" xfId="0" applyFont="1" applyFill="1" applyBorder="1" applyAlignment="1">
      <alignment horizontal="center"/>
    </xf>
    <xf numFmtId="0" fontId="53" fillId="0" borderId="15" xfId="0" applyFont="1" applyBorder="1" applyAlignment="1">
      <alignment horizontal="center" vertical="center"/>
    </xf>
    <xf numFmtId="0" fontId="53" fillId="18" borderId="51" xfId="0" applyFont="1" applyFill="1" applyBorder="1" applyAlignment="1">
      <alignment horizontal="left" vertical="center" wrapText="1"/>
    </xf>
    <xf numFmtId="0" fontId="53" fillId="18" borderId="15" xfId="0" applyFont="1" applyFill="1" applyBorder="1" applyAlignment="1">
      <alignment horizontal="center"/>
    </xf>
    <xf numFmtId="0" fontId="53" fillId="18" borderId="10" xfId="0" applyFont="1" applyFill="1" applyBorder="1" applyAlignment="1">
      <alignment horizontal="center"/>
    </xf>
    <xf numFmtId="0" fontId="53" fillId="18" borderId="28" xfId="0" applyFont="1" applyFill="1" applyBorder="1" applyAlignment="1">
      <alignment horizontal="center"/>
    </xf>
    <xf numFmtId="0" fontId="53" fillId="18" borderId="165" xfId="0" applyFont="1" applyFill="1" applyBorder="1" applyAlignment="1">
      <alignment horizontal="center"/>
    </xf>
    <xf numFmtId="0" fontId="53" fillId="18" borderId="11" xfId="0" applyFont="1" applyFill="1" applyBorder="1" applyAlignment="1">
      <alignment horizontal="center"/>
    </xf>
    <xf numFmtId="0" fontId="53" fillId="18" borderId="162" xfId="0" applyFont="1" applyFill="1" applyBorder="1" applyAlignment="1">
      <alignment horizontal="center"/>
    </xf>
    <xf numFmtId="0" fontId="54" fillId="18" borderId="135" xfId="0" applyFont="1" applyFill="1" applyBorder="1" applyAlignment="1">
      <alignment horizontal="center"/>
    </xf>
    <xf numFmtId="0" fontId="54" fillId="18" borderId="99" xfId="0" applyFont="1" applyFill="1" applyBorder="1" applyAlignment="1">
      <alignment horizontal="center"/>
    </xf>
    <xf numFmtId="0" fontId="54" fillId="18" borderId="28" xfId="0" applyFont="1" applyFill="1" applyBorder="1" applyAlignment="1">
      <alignment horizontal="center"/>
    </xf>
    <xf numFmtId="0" fontId="54" fillId="18" borderId="14" xfId="0" applyFont="1" applyFill="1" applyBorder="1" applyAlignment="1">
      <alignment horizontal="center"/>
    </xf>
    <xf numFmtId="0" fontId="53" fillId="18" borderId="134" xfId="0" applyFont="1" applyFill="1" applyBorder="1" applyAlignment="1">
      <alignment horizontal="center"/>
    </xf>
    <xf numFmtId="0" fontId="54" fillId="18" borderId="105" xfId="0" applyFont="1" applyFill="1" applyBorder="1" applyAlignment="1">
      <alignment horizontal="center"/>
    </xf>
    <xf numFmtId="0" fontId="53" fillId="18" borderId="129" xfId="0" applyFont="1" applyFill="1" applyBorder="1" applyAlignment="1">
      <alignment horizontal="center"/>
    </xf>
    <xf numFmtId="0" fontId="54" fillId="18" borderId="82" xfId="0" applyFont="1" applyFill="1" applyBorder="1" applyAlignment="1">
      <alignment horizontal="center"/>
    </xf>
    <xf numFmtId="0" fontId="54" fillId="16" borderId="159" xfId="0" applyFont="1" applyFill="1" applyBorder="1" applyAlignment="1">
      <alignment horizontal="center"/>
    </xf>
    <xf numFmtId="0" fontId="53" fillId="16" borderId="56" xfId="0" applyFont="1" applyFill="1" applyBorder="1" applyAlignment="1">
      <alignment horizontal="center"/>
    </xf>
    <xf numFmtId="0" fontId="53" fillId="16" borderId="157" xfId="0" applyFont="1" applyFill="1" applyBorder="1" applyAlignment="1">
      <alignment horizontal="center"/>
    </xf>
    <xf numFmtId="0" fontId="54" fillId="16" borderId="67" xfId="0" applyFont="1" applyFill="1" applyBorder="1" applyAlignment="1">
      <alignment horizontal="center"/>
    </xf>
    <xf numFmtId="0" fontId="54" fillId="16" borderId="85" xfId="0" applyFont="1" applyFill="1" applyBorder="1" applyAlignment="1">
      <alignment horizontal="center"/>
    </xf>
    <xf numFmtId="0" fontId="54" fillId="16" borderId="65" xfId="0" applyFont="1" applyFill="1" applyBorder="1" applyAlignment="1">
      <alignment horizontal="center"/>
    </xf>
    <xf numFmtId="0" fontId="53" fillId="16" borderId="68" xfId="0" applyFont="1" applyFill="1" applyBorder="1" applyAlignment="1">
      <alignment horizontal="center"/>
    </xf>
    <xf numFmtId="0" fontId="53" fillId="16" borderId="104" xfId="0" applyFont="1" applyFill="1" applyBorder="1" applyAlignment="1">
      <alignment horizontal="center"/>
    </xf>
    <xf numFmtId="0" fontId="54" fillId="16" borderId="79" xfId="0" applyFont="1" applyFill="1" applyBorder="1" applyAlignment="1">
      <alignment horizontal="center"/>
    </xf>
    <xf numFmtId="0" fontId="54" fillId="16" borderId="102" xfId="0" applyFont="1" applyFill="1" applyBorder="1" applyAlignment="1">
      <alignment horizontal="center"/>
    </xf>
    <xf numFmtId="0" fontId="53" fillId="16" borderId="83" xfId="0" applyFont="1" applyFill="1" applyBorder="1" applyAlignment="1">
      <alignment horizontal="center"/>
    </xf>
    <xf numFmtId="0" fontId="54" fillId="12" borderId="45" xfId="0" applyFont="1" applyFill="1" applyBorder="1" applyAlignment="1">
      <alignment horizontal="center" vertical="center"/>
    </xf>
    <xf numFmtId="0" fontId="54" fillId="0" borderId="0" xfId="0" applyFont="1" applyAlignment="1">
      <alignment horizontal="left" vertical="center" wrapText="1"/>
    </xf>
    <xf numFmtId="0" fontId="53" fillId="12" borderId="103" xfId="0" applyFont="1" applyFill="1" applyBorder="1" applyAlignment="1">
      <alignment horizontal="center"/>
    </xf>
    <xf numFmtId="0" fontId="29" fillId="16" borderId="45" xfId="0" applyFont="1" applyFill="1" applyBorder="1" applyAlignment="1">
      <alignment horizontal="center" vertical="center"/>
    </xf>
    <xf numFmtId="0" fontId="53" fillId="13" borderId="171" xfId="0" applyFont="1" applyFill="1" applyBorder="1" applyAlignment="1">
      <alignment horizontal="center"/>
    </xf>
    <xf numFmtId="3" fontId="26" fillId="0" borderId="32" xfId="0" applyNumberFormat="1" applyFont="1" applyBorder="1" applyAlignment="1">
      <alignment horizontal="center"/>
    </xf>
    <xf numFmtId="0" fontId="32" fillId="12" borderId="0" xfId="0" applyFont="1" applyFill="1" applyAlignment="1">
      <alignment horizontal="center"/>
    </xf>
    <xf numFmtId="0" fontId="26" fillId="12" borderId="0" xfId="0" applyFont="1" applyFill="1" applyAlignment="1">
      <alignment horizontal="center"/>
    </xf>
    <xf numFmtId="0" fontId="32" fillId="0" borderId="0" xfId="0" applyFont="1" applyProtection="1">
      <protection locked="0"/>
    </xf>
    <xf numFmtId="0" fontId="26" fillId="12" borderId="137" xfId="0" applyFont="1" applyFill="1" applyBorder="1" applyAlignment="1">
      <alignment horizontal="center"/>
    </xf>
    <xf numFmtId="0" fontId="26" fillId="12" borderId="14" xfId="0" applyFont="1" applyFill="1" applyBorder="1" applyAlignment="1">
      <alignment horizontal="center"/>
    </xf>
    <xf numFmtId="0" fontId="26" fillId="0" borderId="32" xfId="0" applyFont="1" applyBorder="1" applyAlignment="1">
      <alignment horizontal="center"/>
    </xf>
    <xf numFmtId="3" fontId="26" fillId="0" borderId="19" xfId="0" applyNumberFormat="1" applyFont="1" applyBorder="1" applyAlignment="1">
      <alignment horizontal="center"/>
    </xf>
    <xf numFmtId="0" fontId="32" fillId="12" borderId="0" xfId="0" applyFont="1" applyFill="1" applyAlignment="1">
      <alignment horizontal="left"/>
    </xf>
    <xf numFmtId="3" fontId="26" fillId="19" borderId="11" xfId="0" applyNumberFormat="1" applyFont="1" applyFill="1" applyBorder="1" applyAlignment="1">
      <alignment horizontal="center"/>
    </xf>
    <xf numFmtId="0" fontId="29" fillId="12" borderId="172" xfId="0" applyFont="1" applyFill="1" applyBorder="1" applyAlignment="1">
      <alignment horizontal="center" vertical="center" wrapText="1"/>
    </xf>
    <xf numFmtId="0" fontId="29" fillId="0" borderId="172" xfId="0" applyFont="1" applyBorder="1" applyAlignment="1">
      <alignment horizontal="center"/>
    </xf>
    <xf numFmtId="0" fontId="53" fillId="0" borderId="173" xfId="0" applyFont="1" applyBorder="1" applyAlignment="1">
      <alignment horizontal="center"/>
    </xf>
    <xf numFmtId="0" fontId="54" fillId="0" borderId="132" xfId="0" applyFont="1" applyBorder="1" applyAlignment="1">
      <alignment horizontal="center"/>
    </xf>
    <xf numFmtId="0" fontId="54" fillId="0" borderId="103" xfId="0" applyFont="1" applyBorder="1" applyAlignment="1">
      <alignment horizontal="center"/>
    </xf>
    <xf numFmtId="0" fontId="53" fillId="12" borderId="77" xfId="0" applyFont="1" applyFill="1" applyBorder="1" applyAlignment="1">
      <alignment horizontal="center"/>
    </xf>
    <xf numFmtId="0" fontId="53" fillId="13" borderId="144" xfId="0" applyFont="1" applyFill="1" applyBorder="1" applyAlignment="1">
      <alignment horizontal="center"/>
    </xf>
    <xf numFmtId="0" fontId="53" fillId="18" borderId="27" xfId="0" applyFont="1" applyFill="1" applyBorder="1" applyAlignment="1">
      <alignment horizontal="center"/>
    </xf>
    <xf numFmtId="0" fontId="32" fillId="12" borderId="44" xfId="0" applyFont="1" applyFill="1" applyBorder="1" applyAlignment="1">
      <alignment horizontal="center"/>
    </xf>
    <xf numFmtId="0" fontId="29" fillId="12" borderId="17" xfId="0" applyFont="1" applyFill="1" applyBorder="1" applyAlignment="1">
      <alignment horizontal="left"/>
    </xf>
    <xf numFmtId="0" fontId="33" fillId="12" borderId="0" xfId="0" applyFont="1" applyFill="1" applyAlignment="1">
      <alignment horizontal="center"/>
    </xf>
    <xf numFmtId="0" fontId="33" fillId="12" borderId="13" xfId="0" applyFont="1" applyFill="1" applyBorder="1" applyAlignment="1">
      <alignment horizontal="center"/>
    </xf>
    <xf numFmtId="0" fontId="32" fillId="12" borderId="45" xfId="0" applyFont="1" applyFill="1" applyBorder="1" applyAlignment="1">
      <alignment horizontal="center" vertical="center" wrapText="1"/>
    </xf>
    <xf numFmtId="0" fontId="0" fillId="0" borderId="103" xfId="0" applyBorder="1"/>
    <xf numFmtId="0" fontId="53" fillId="16" borderId="142" xfId="0" applyFont="1" applyFill="1" applyBorder="1" applyAlignment="1">
      <alignment horizontal="left" vertical="center" wrapText="1"/>
    </xf>
    <xf numFmtId="0" fontId="53" fillId="16" borderId="13" xfId="0" applyFont="1" applyFill="1" applyBorder="1" applyAlignment="1">
      <alignment horizontal="left" vertical="center" wrapText="1"/>
    </xf>
    <xf numFmtId="0" fontId="53" fillId="16" borderId="93" xfId="0" applyFont="1" applyFill="1" applyBorder="1" applyAlignment="1">
      <alignment horizontal="left" vertical="center" wrapText="1"/>
    </xf>
    <xf numFmtId="0" fontId="53" fillId="16" borderId="118" xfId="0" applyFont="1" applyFill="1" applyBorder="1" applyAlignment="1">
      <alignment horizontal="left" vertical="center" wrapText="1"/>
    </xf>
    <xf numFmtId="0" fontId="53" fillId="16" borderId="49" xfId="0" applyFont="1" applyFill="1" applyBorder="1" applyAlignment="1">
      <alignment horizontal="left" vertical="center" wrapText="1"/>
    </xf>
    <xf numFmtId="0" fontId="53" fillId="16" borderId="46" xfId="0" applyFont="1" applyFill="1" applyBorder="1" applyAlignment="1">
      <alignment horizontal="left" vertical="center" wrapText="1"/>
    </xf>
    <xf numFmtId="0" fontId="53" fillId="16" borderId="49" xfId="0" applyFont="1" applyFill="1" applyBorder="1" applyAlignment="1">
      <alignment vertical="center" wrapText="1"/>
    </xf>
    <xf numFmtId="0" fontId="53" fillId="12" borderId="109" xfId="0" applyFont="1" applyFill="1" applyBorder="1" applyAlignment="1">
      <alignment horizontal="left" vertical="center" wrapText="1"/>
    </xf>
    <xf numFmtId="0" fontId="53" fillId="16" borderId="39" xfId="0" applyFont="1" applyFill="1" applyBorder="1" applyAlignment="1">
      <alignment horizontal="left" vertical="center" wrapText="1"/>
    </xf>
    <xf numFmtId="0" fontId="53" fillId="16" borderId="119" xfId="0" applyFont="1" applyFill="1" applyBorder="1" applyAlignment="1">
      <alignment horizontal="center"/>
    </xf>
    <xf numFmtId="0" fontId="53" fillId="16" borderId="95" xfId="0" applyFont="1" applyFill="1" applyBorder="1" applyAlignment="1">
      <alignment horizontal="center"/>
    </xf>
    <xf numFmtId="0" fontId="54" fillId="16" borderId="161" xfId="0" applyFont="1" applyFill="1" applyBorder="1" applyAlignment="1">
      <alignment horizontal="center"/>
    </xf>
    <xf numFmtId="0" fontId="53" fillId="16" borderId="88" xfId="0" applyFont="1" applyFill="1" applyBorder="1" applyAlignment="1">
      <alignment horizontal="center"/>
    </xf>
    <xf numFmtId="0" fontId="54" fillId="16" borderId="123" xfId="0" applyFont="1" applyFill="1" applyBorder="1" applyAlignment="1">
      <alignment horizontal="center"/>
    </xf>
    <xf numFmtId="0" fontId="54" fillId="16" borderId="124" xfId="0" applyFont="1" applyFill="1" applyBorder="1" applyAlignment="1">
      <alignment horizontal="center"/>
    </xf>
    <xf numFmtId="0" fontId="54" fillId="16" borderId="127" xfId="0" applyFont="1" applyFill="1" applyBorder="1" applyAlignment="1">
      <alignment horizontal="center"/>
    </xf>
    <xf numFmtId="0" fontId="53" fillId="16" borderId="125" xfId="0" applyFont="1" applyFill="1" applyBorder="1" applyAlignment="1">
      <alignment horizontal="center"/>
    </xf>
    <xf numFmtId="0" fontId="54" fillId="16" borderId="94" xfId="0" applyFont="1" applyFill="1" applyBorder="1" applyAlignment="1">
      <alignment horizontal="center"/>
    </xf>
    <xf numFmtId="0" fontId="53" fillId="12" borderId="174" xfId="0" applyFont="1" applyFill="1" applyBorder="1" applyAlignment="1">
      <alignment horizontal="center"/>
    </xf>
    <xf numFmtId="0" fontId="53" fillId="12" borderId="57" xfId="0" applyFont="1" applyFill="1" applyBorder="1" applyAlignment="1">
      <alignment horizontal="center"/>
    </xf>
    <xf numFmtId="0" fontId="26" fillId="12" borderId="177" xfId="0" applyFont="1" applyFill="1" applyBorder="1" applyAlignment="1">
      <alignment horizontal="center"/>
    </xf>
    <xf numFmtId="0" fontId="53" fillId="0" borderId="93" xfId="0" applyFont="1" applyBorder="1" applyAlignment="1">
      <alignment horizontal="left" vertical="center" wrapText="1"/>
    </xf>
    <xf numFmtId="0" fontId="53" fillId="16" borderId="181" xfId="0" applyFont="1" applyFill="1" applyBorder="1" applyAlignment="1">
      <alignment horizontal="center"/>
    </xf>
    <xf numFmtId="0" fontId="54" fillId="16" borderId="104" xfId="0" applyFont="1" applyFill="1" applyBorder="1" applyAlignment="1">
      <alignment horizontal="center"/>
    </xf>
    <xf numFmtId="0" fontId="53" fillId="16" borderId="64" xfId="0" applyFont="1" applyFill="1" applyBorder="1" applyAlignment="1">
      <alignment horizontal="center"/>
    </xf>
    <xf numFmtId="0" fontId="53" fillId="16" borderId="15" xfId="0" applyFont="1" applyFill="1" applyBorder="1" applyAlignment="1">
      <alignment horizontal="center"/>
    </xf>
    <xf numFmtId="0" fontId="26" fillId="12" borderId="177" xfId="0" applyFont="1" applyFill="1" applyBorder="1" applyAlignment="1">
      <alignment horizontal="left" vertical="center"/>
    </xf>
    <xf numFmtId="0" fontId="53" fillId="12" borderId="47" xfId="0" applyFont="1" applyFill="1" applyBorder="1" applyAlignment="1">
      <alignment horizontal="center"/>
    </xf>
    <xf numFmtId="0" fontId="54" fillId="16" borderId="41" xfId="0" applyFont="1" applyFill="1" applyBorder="1" applyAlignment="1">
      <alignment horizontal="center"/>
    </xf>
    <xf numFmtId="0" fontId="53" fillId="18" borderId="25" xfId="0" applyFont="1" applyFill="1" applyBorder="1" applyAlignment="1">
      <alignment horizontal="center"/>
    </xf>
    <xf numFmtId="0" fontId="53" fillId="18" borderId="20" xfId="0" applyFont="1" applyFill="1" applyBorder="1" applyAlignment="1">
      <alignment horizontal="center"/>
    </xf>
    <xf numFmtId="0" fontId="53" fillId="16" borderId="143" xfId="0" applyFont="1" applyFill="1" applyBorder="1" applyAlignment="1">
      <alignment horizontal="left" vertical="center" wrapText="1"/>
    </xf>
    <xf numFmtId="0" fontId="26" fillId="16" borderId="176" xfId="0" applyFont="1" applyFill="1" applyBorder="1" applyAlignment="1">
      <alignment horizontal="left" vertical="center"/>
    </xf>
    <xf numFmtId="0" fontId="26" fillId="16" borderId="176" xfId="0" applyFont="1" applyFill="1" applyBorder="1" applyAlignment="1">
      <alignment horizontal="center"/>
    </xf>
    <xf numFmtId="0" fontId="54" fillId="16" borderId="0" xfId="0" applyFont="1" applyFill="1" applyAlignment="1">
      <alignment horizontal="center"/>
    </xf>
    <xf numFmtId="0" fontId="53" fillId="0" borderId="0" xfId="0" applyFont="1" applyAlignment="1">
      <alignment horizontal="center"/>
    </xf>
    <xf numFmtId="0" fontId="53" fillId="16" borderId="184" xfId="0" applyFont="1" applyFill="1" applyBorder="1" applyAlignment="1">
      <alignment horizontal="center"/>
    </xf>
    <xf numFmtId="0" fontId="53" fillId="16" borderId="185" xfId="0" applyFont="1" applyFill="1" applyBorder="1" applyAlignment="1">
      <alignment horizontal="left" vertical="center" wrapText="1"/>
    </xf>
    <xf numFmtId="0" fontId="53" fillId="16" borderId="186" xfId="0" applyFont="1" applyFill="1" applyBorder="1" applyAlignment="1">
      <alignment horizontal="center"/>
    </xf>
    <xf numFmtId="0" fontId="32" fillId="16" borderId="71" xfId="0" applyFont="1" applyFill="1" applyBorder="1"/>
    <xf numFmtId="0" fontId="54" fillId="16" borderId="126" xfId="0" applyFont="1" applyFill="1" applyBorder="1" applyAlignment="1">
      <alignment horizontal="center"/>
    </xf>
    <xf numFmtId="0" fontId="53" fillId="13" borderId="187" xfId="0" applyFont="1" applyFill="1" applyBorder="1" applyAlignment="1">
      <alignment horizontal="center"/>
    </xf>
    <xf numFmtId="0" fontId="53" fillId="20" borderId="187" xfId="0" applyFont="1" applyFill="1" applyBorder="1" applyAlignment="1">
      <alignment horizontal="center"/>
    </xf>
    <xf numFmtId="0" fontId="53" fillId="13" borderId="149" xfId="0" applyFont="1" applyFill="1" applyBorder="1" applyAlignment="1">
      <alignment horizontal="center"/>
    </xf>
    <xf numFmtId="0" fontId="53" fillId="0" borderId="188" xfId="0" applyFont="1" applyBorder="1" applyAlignment="1">
      <alignment horizontal="center"/>
    </xf>
    <xf numFmtId="0" fontId="54" fillId="12" borderId="161" xfId="0" applyFont="1" applyFill="1" applyBorder="1" applyAlignment="1">
      <alignment horizontal="center"/>
    </xf>
    <xf numFmtId="0" fontId="54" fillId="12" borderId="85" xfId="0" applyFont="1" applyFill="1" applyBorder="1" applyAlignment="1">
      <alignment horizontal="center"/>
    </xf>
    <xf numFmtId="0" fontId="53" fillId="16" borderId="188" xfId="0" applyFont="1" applyFill="1" applyBorder="1" applyAlignment="1">
      <alignment horizontal="center"/>
    </xf>
    <xf numFmtId="0" fontId="19" fillId="16" borderId="189" xfId="0" applyFont="1" applyFill="1" applyBorder="1"/>
    <xf numFmtId="0" fontId="15" fillId="12" borderId="0" xfId="0" applyFont="1" applyFill="1"/>
    <xf numFmtId="0" fontId="26" fillId="12" borderId="12" xfId="0" applyFont="1" applyFill="1" applyBorder="1" applyAlignment="1">
      <alignment horizontal="center"/>
    </xf>
    <xf numFmtId="0" fontId="26" fillId="0" borderId="19" xfId="0" applyFont="1" applyBorder="1" applyAlignment="1">
      <alignment horizontal="center"/>
    </xf>
    <xf numFmtId="0" fontId="26" fillId="0" borderId="12" xfId="0" applyFont="1" applyBorder="1" applyAlignment="1">
      <alignment horizontal="center"/>
    </xf>
    <xf numFmtId="0" fontId="32" fillId="12" borderId="0" xfId="0" applyFont="1" applyFill="1" applyAlignment="1">
      <alignment horizontal="center"/>
    </xf>
    <xf numFmtId="0" fontId="32" fillId="0" borderId="0" xfId="0" applyFont="1" applyProtection="1">
      <protection locked="0"/>
    </xf>
    <xf numFmtId="0" fontId="32" fillId="0" borderId="0" xfId="0" applyFont="1"/>
    <xf numFmtId="3" fontId="26" fillId="0" borderId="32" xfId="0" applyNumberFormat="1" applyFont="1" applyBorder="1" applyAlignment="1">
      <alignment horizontal="center"/>
    </xf>
    <xf numFmtId="0" fontId="26" fillId="12" borderId="0" xfId="0" applyFont="1" applyFill="1" applyAlignment="1">
      <alignment horizontal="center"/>
    </xf>
    <xf numFmtId="0" fontId="53" fillId="0" borderId="190" xfId="0" applyFont="1" applyBorder="1" applyAlignment="1">
      <alignment horizontal="center"/>
    </xf>
    <xf numFmtId="0" fontId="53" fillId="0" borderId="185" xfId="0" applyFont="1" applyBorder="1" applyAlignment="1">
      <alignment horizontal="left" vertical="center" wrapText="1"/>
    </xf>
    <xf numFmtId="0" fontId="54" fillId="0" borderId="77" xfId="0" applyFont="1" applyBorder="1" applyAlignment="1">
      <alignment horizontal="center"/>
    </xf>
    <xf numFmtId="0" fontId="54" fillId="0" borderId="104" xfId="0" applyFont="1" applyBorder="1" applyAlignment="1">
      <alignment horizontal="center"/>
    </xf>
    <xf numFmtId="0" fontId="53" fillId="0" borderId="119" xfId="0" applyFont="1" applyBorder="1" applyAlignment="1">
      <alignment horizontal="center"/>
    </xf>
    <xf numFmtId="0" fontId="54" fillId="0" borderId="191" xfId="0" applyFont="1" applyBorder="1" applyAlignment="1">
      <alignment horizontal="center"/>
    </xf>
    <xf numFmtId="0" fontId="54" fillId="16" borderId="192" xfId="0" applyFont="1" applyFill="1" applyBorder="1" applyAlignment="1">
      <alignment horizontal="center"/>
    </xf>
    <xf numFmtId="164" fontId="32" fillId="0" borderId="0" xfId="21" applyNumberFormat="1" applyFont="1" applyFill="1" applyBorder="1" applyAlignment="1">
      <alignment horizontal="left" wrapText="1"/>
    </xf>
    <xf numFmtId="0" fontId="32" fillId="0" borderId="0" xfId="0" applyFont="1" applyAlignment="1">
      <alignment horizontal="left"/>
    </xf>
    <xf numFmtId="0" fontId="32" fillId="0" borderId="0" xfId="0" applyFont="1"/>
    <xf numFmtId="0" fontId="26" fillId="12" borderId="36" xfId="0" applyFont="1" applyFill="1" applyBorder="1" applyAlignment="1">
      <alignment horizontal="center"/>
    </xf>
    <xf numFmtId="0" fontId="26" fillId="12" borderId="107" xfId="0" applyFont="1" applyFill="1" applyBorder="1" applyAlignment="1">
      <alignment horizontal="center"/>
    </xf>
    <xf numFmtId="0" fontId="26" fillId="12" borderId="108" xfId="0" applyFont="1" applyFill="1" applyBorder="1" applyAlignment="1">
      <alignment horizontal="center"/>
    </xf>
    <xf numFmtId="0" fontId="42" fillId="12" borderId="57" xfId="0" applyFont="1" applyFill="1" applyBorder="1" applyAlignment="1">
      <alignment horizontal="center"/>
    </xf>
    <xf numFmtId="3" fontId="26" fillId="0" borderId="32" xfId="0" applyNumberFormat="1" applyFont="1" applyBorder="1" applyAlignment="1">
      <alignment horizontal="center"/>
    </xf>
    <xf numFmtId="0" fontId="35" fillId="0" borderId="32" xfId="0" applyFont="1" applyBorder="1" applyAlignment="1">
      <alignment horizontal="center"/>
    </xf>
    <xf numFmtId="0" fontId="35" fillId="0" borderId="19" xfId="0" applyFont="1" applyBorder="1" applyAlignment="1">
      <alignment horizontal="center"/>
    </xf>
    <xf numFmtId="3" fontId="26" fillId="0" borderId="153" xfId="0" applyNumberFormat="1" applyFont="1" applyBorder="1" applyAlignment="1">
      <alignment horizontal="center"/>
    </xf>
    <xf numFmtId="0" fontId="29" fillId="12" borderId="0" xfId="0" applyFont="1" applyFill="1" applyAlignment="1">
      <alignment horizontal="center"/>
    </xf>
    <xf numFmtId="0" fontId="31" fillId="0" borderId="0" xfId="0" applyFont="1" applyAlignment="1">
      <alignment horizontal="center"/>
    </xf>
    <xf numFmtId="0" fontId="29" fillId="12" borderId="103" xfId="0" applyFont="1" applyFill="1" applyBorder="1" applyAlignment="1">
      <alignment horizontal="center"/>
    </xf>
    <xf numFmtId="0" fontId="52" fillId="0" borderId="0" xfId="0" applyFont="1" applyAlignment="1">
      <alignment horizontal="center"/>
    </xf>
    <xf numFmtId="0" fontId="52" fillId="0" borderId="103" xfId="0" applyFont="1" applyBorder="1" applyAlignment="1">
      <alignment horizontal="center"/>
    </xf>
    <xf numFmtId="0" fontId="33" fillId="12" borderId="103" xfId="0" applyFont="1" applyFill="1" applyBorder="1" applyAlignment="1">
      <alignment horizontal="center"/>
    </xf>
    <xf numFmtId="3" fontId="29" fillId="0" borderId="0" xfId="0" applyNumberFormat="1" applyFont="1" applyAlignment="1">
      <alignment horizontal="center" vertical="center" wrapText="1"/>
    </xf>
    <xf numFmtId="0" fontId="32" fillId="12" borderId="0" xfId="0" applyFont="1" applyFill="1" applyAlignment="1">
      <alignment horizontal="center"/>
    </xf>
    <xf numFmtId="0" fontId="26" fillId="12" borderId="0" xfId="0" applyFont="1" applyFill="1" applyAlignment="1">
      <alignment horizontal="center"/>
    </xf>
    <xf numFmtId="0" fontId="35" fillId="0" borderId="14" xfId="0" applyFont="1" applyBorder="1"/>
    <xf numFmtId="0" fontId="54" fillId="0" borderId="29" xfId="0" applyFont="1" applyBorder="1" applyAlignment="1">
      <alignment horizontal="center"/>
    </xf>
    <xf numFmtId="3" fontId="29" fillId="0" borderId="13" xfId="0" applyNumberFormat="1" applyFont="1" applyBorder="1" applyAlignment="1">
      <alignment horizontal="center" vertical="center" wrapText="1"/>
    </xf>
    <xf numFmtId="0" fontId="29" fillId="16" borderId="103" xfId="0" applyFont="1" applyFill="1" applyBorder="1" applyAlignment="1">
      <alignment horizontal="center" vertical="center" wrapText="1"/>
    </xf>
    <xf numFmtId="0" fontId="29" fillId="16" borderId="29" xfId="0" applyFont="1" applyFill="1" applyBorder="1" applyAlignment="1">
      <alignment horizontal="center" vertical="center" wrapText="1"/>
    </xf>
    <xf numFmtId="0" fontId="29" fillId="16" borderId="0" xfId="0" applyFont="1" applyFill="1" applyAlignment="1">
      <alignment horizontal="center" vertical="center" wrapText="1"/>
    </xf>
    <xf numFmtId="0" fontId="29" fillId="16" borderId="11" xfId="0" applyFont="1" applyFill="1" applyBorder="1" applyAlignment="1">
      <alignment horizontal="center" vertical="center" wrapText="1"/>
    </xf>
    <xf numFmtId="0" fontId="32" fillId="0" borderId="45" xfId="0" applyFont="1" applyBorder="1" applyAlignment="1">
      <alignment horizontal="center"/>
    </xf>
    <xf numFmtId="3" fontId="26" fillId="0" borderId="26" xfId="0" applyNumberFormat="1" applyFont="1" applyBorder="1" applyAlignment="1">
      <alignment horizontal="center"/>
    </xf>
    <xf numFmtId="3" fontId="26" fillId="0" borderId="14" xfId="0" applyNumberFormat="1" applyFont="1" applyBorder="1" applyAlignment="1">
      <alignment horizontal="center"/>
    </xf>
    <xf numFmtId="3" fontId="26" fillId="0" borderId="98" xfId="0" applyNumberFormat="1" applyFont="1" applyBorder="1" applyAlignment="1">
      <alignment horizontal="center"/>
    </xf>
    <xf numFmtId="3" fontId="26" fillId="16" borderId="154" xfId="0" applyNumberFormat="1" applyFont="1" applyFill="1" applyBorder="1" applyAlignment="1">
      <alignment horizontal="center"/>
    </xf>
    <xf numFmtId="0" fontId="35" fillId="16" borderId="32" xfId="0" applyFont="1" applyFill="1" applyBorder="1" applyAlignment="1">
      <alignment horizontal="center"/>
    </xf>
    <xf numFmtId="0" fontId="35" fillId="16" borderId="19" xfId="0" applyFont="1" applyFill="1" applyBorder="1" applyAlignment="1">
      <alignment horizontal="center"/>
    </xf>
    <xf numFmtId="0" fontId="32" fillId="12" borderId="103" xfId="0" applyFont="1" applyFill="1" applyBorder="1" applyAlignment="1">
      <alignment horizontal="center"/>
    </xf>
    <xf numFmtId="0" fontId="32" fillId="0" borderId="0" xfId="0" applyFont="1" applyProtection="1">
      <protection locked="0"/>
    </xf>
    <xf numFmtId="0" fontId="35" fillId="0" borderId="109" xfId="0" applyFont="1" applyBorder="1"/>
    <xf numFmtId="0" fontId="35" fillId="0" borderId="13" xfId="0" applyFont="1" applyBorder="1"/>
    <xf numFmtId="0" fontId="35" fillId="0" borderId="0" xfId="0" applyFont="1"/>
    <xf numFmtId="0" fontId="35" fillId="0" borderId="43" xfId="0" applyFont="1" applyBorder="1"/>
    <xf numFmtId="0" fontId="32" fillId="0" borderId="44" xfId="0" applyFont="1" applyBorder="1" applyAlignment="1" applyProtection="1">
      <alignment horizontal="center" vertical="center"/>
      <protection locked="0"/>
    </xf>
    <xf numFmtId="0" fontId="32" fillId="0" borderId="45" xfId="0" applyFont="1" applyBorder="1" applyAlignment="1" applyProtection="1">
      <alignment horizontal="center" vertical="center"/>
      <protection locked="0"/>
    </xf>
    <xf numFmtId="0" fontId="35" fillId="0" borderId="45" xfId="0" applyFont="1" applyBorder="1" applyAlignment="1">
      <alignment horizontal="center" vertical="center"/>
    </xf>
    <xf numFmtId="0" fontId="35" fillId="0" borderId="26" xfId="0" applyFont="1" applyBorder="1" applyAlignment="1">
      <alignment horizontal="center" vertical="center"/>
    </xf>
    <xf numFmtId="0" fontId="26" fillId="12" borderId="183" xfId="0" applyFont="1" applyFill="1" applyBorder="1" applyAlignment="1">
      <alignment horizontal="center"/>
    </xf>
    <xf numFmtId="0" fontId="26" fillId="12" borderId="133" xfId="0" applyFont="1" applyFill="1" applyBorder="1" applyAlignment="1">
      <alignment horizontal="center"/>
    </xf>
    <xf numFmtId="0" fontId="26" fillId="12" borderId="138" xfId="0" applyFont="1" applyFill="1" applyBorder="1" applyAlignment="1">
      <alignment horizontal="center"/>
    </xf>
    <xf numFmtId="0" fontId="26" fillId="0" borderId="152" xfId="0" applyFont="1" applyBorder="1" applyAlignment="1">
      <alignment horizontal="center"/>
    </xf>
    <xf numFmtId="0" fontId="26" fillId="0" borderId="133" xfId="0" applyFont="1" applyBorder="1" applyAlignment="1">
      <alignment horizontal="center"/>
    </xf>
    <xf numFmtId="0" fontId="26" fillId="0" borderId="141" xfId="0" applyFont="1" applyBorder="1" applyAlignment="1">
      <alignment horizontal="center"/>
    </xf>
    <xf numFmtId="0" fontId="26" fillId="12" borderId="180" xfId="0" applyFont="1" applyFill="1" applyBorder="1" applyAlignment="1">
      <alignment horizontal="center"/>
    </xf>
    <xf numFmtId="0" fontId="26" fillId="12" borderId="12" xfId="0" applyFont="1" applyFill="1" applyBorder="1" applyAlignment="1">
      <alignment horizontal="center"/>
    </xf>
    <xf numFmtId="0" fontId="26" fillId="12" borderId="33" xfId="0" applyFont="1" applyFill="1" applyBorder="1" applyAlignment="1">
      <alignment horizontal="center"/>
    </xf>
    <xf numFmtId="0" fontId="26" fillId="0" borderId="19" xfId="0" applyFont="1" applyBorder="1" applyAlignment="1">
      <alignment horizontal="center"/>
    </xf>
    <xf numFmtId="0" fontId="26" fillId="0" borderId="12" xfId="0" applyFont="1" applyBorder="1" applyAlignment="1">
      <alignment horizontal="center"/>
    </xf>
    <xf numFmtId="0" fontId="35" fillId="0" borderId="12" xfId="0" applyFont="1" applyBorder="1"/>
    <xf numFmtId="0" fontId="35" fillId="0" borderId="35" xfId="0" applyFont="1" applyBorder="1"/>
    <xf numFmtId="0" fontId="26" fillId="16" borderId="178" xfId="0" applyFont="1" applyFill="1" applyBorder="1" applyAlignment="1">
      <alignment horizontal="center"/>
    </xf>
    <xf numFmtId="0" fontId="26" fillId="16" borderId="172" xfId="0" applyFont="1" applyFill="1" applyBorder="1" applyAlignment="1">
      <alignment horizontal="center"/>
    </xf>
    <xf numFmtId="0" fontId="26" fillId="16" borderId="179" xfId="0" applyFont="1" applyFill="1" applyBorder="1" applyAlignment="1">
      <alignment horizontal="center"/>
    </xf>
    <xf numFmtId="0" fontId="26" fillId="16" borderId="175" xfId="0" applyFont="1" applyFill="1" applyBorder="1" applyAlignment="1">
      <alignment horizontal="center"/>
    </xf>
    <xf numFmtId="0" fontId="26" fillId="16" borderId="182" xfId="0" applyFont="1" applyFill="1" applyBorder="1" applyAlignment="1">
      <alignment horizontal="center"/>
    </xf>
    <xf numFmtId="0" fontId="26" fillId="12" borderId="17" xfId="0" applyFont="1" applyFill="1" applyBorder="1" applyAlignment="1">
      <alignment horizontal="center"/>
    </xf>
    <xf numFmtId="0" fontId="32" fillId="0" borderId="17" xfId="0" applyFont="1" applyBorder="1"/>
    <xf numFmtId="0" fontId="26" fillId="12" borderId="111" xfId="0" applyFont="1" applyFill="1" applyBorder="1" applyAlignment="1">
      <alignment horizontal="center"/>
    </xf>
    <xf numFmtId="0" fontId="26" fillId="12" borderId="51" xfId="0" applyFont="1" applyFill="1" applyBorder="1" applyAlignment="1">
      <alignment horizontal="center"/>
    </xf>
    <xf numFmtId="0" fontId="26" fillId="12" borderId="22" xfId="0" applyFont="1" applyFill="1" applyBorder="1" applyAlignment="1">
      <alignment horizontal="center"/>
    </xf>
    <xf numFmtId="0" fontId="26" fillId="12" borderId="147" xfId="0" applyFont="1" applyFill="1" applyBorder="1" applyAlignment="1">
      <alignment horizontal="center"/>
    </xf>
    <xf numFmtId="0" fontId="26" fillId="0" borderId="107" xfId="0" applyFont="1" applyBorder="1" applyAlignment="1">
      <alignment horizontal="center"/>
    </xf>
    <xf numFmtId="0" fontId="26" fillId="0" borderId="108" xfId="0" applyFont="1" applyBorder="1" applyAlignment="1">
      <alignment horizontal="center"/>
    </xf>
    <xf numFmtId="0" fontId="15" fillId="12" borderId="0" xfId="0" applyFont="1" applyFill="1" applyAlignment="1">
      <alignment horizontal="left"/>
    </xf>
    <xf numFmtId="0" fontId="31" fillId="0" borderId="0" xfId="0" applyFont="1"/>
    <xf numFmtId="0" fontId="15" fillId="12" borderId="0" xfId="0" applyFont="1" applyFill="1"/>
    <xf numFmtId="0" fontId="27" fillId="12" borderId="0" xfId="0" applyFont="1" applyFill="1" applyAlignment="1">
      <alignment horizontal="center" wrapText="1"/>
    </xf>
    <xf numFmtId="0" fontId="29" fillId="12" borderId="0" xfId="0" applyFont="1" applyFill="1" applyAlignment="1">
      <alignment horizontal="left" wrapText="1"/>
    </xf>
    <xf numFmtId="0" fontId="19" fillId="0" borderId="14" xfId="0" applyFont="1" applyBorder="1"/>
    <xf numFmtId="0" fontId="0" fillId="0" borderId="14" xfId="0" applyBorder="1"/>
    <xf numFmtId="0" fontId="27" fillId="0" borderId="0" xfId="0" applyFont="1" applyAlignment="1">
      <alignment horizontal="center"/>
    </xf>
    <xf numFmtId="0" fontId="28" fillId="12" borderId="0" xfId="0" applyFont="1" applyFill="1" applyAlignment="1">
      <alignment horizontal="center"/>
    </xf>
    <xf numFmtId="0" fontId="26" fillId="12" borderId="194" xfId="0" applyFont="1" applyFill="1" applyBorder="1" applyAlignment="1">
      <alignment horizontal="left" vertical="center"/>
    </xf>
    <xf numFmtId="0" fontId="26" fillId="12" borderId="194" xfId="0" applyFont="1" applyFill="1" applyBorder="1" applyAlignment="1">
      <alignment horizontal="center"/>
    </xf>
    <xf numFmtId="0" fontId="26" fillId="12" borderId="195" xfId="0" applyFont="1" applyFill="1" applyBorder="1" applyAlignment="1">
      <alignment horizontal="center"/>
    </xf>
    <xf numFmtId="0" fontId="26" fillId="12" borderId="196" xfId="0" applyFont="1" applyFill="1" applyBorder="1" applyAlignment="1">
      <alignment horizontal="center"/>
    </xf>
    <xf numFmtId="0" fontId="26" fillId="12" borderId="197" xfId="0" applyFont="1" applyFill="1" applyBorder="1" applyAlignment="1">
      <alignment horizontal="center"/>
    </xf>
    <xf numFmtId="0" fontId="26" fillId="0" borderId="198" xfId="0" applyFont="1" applyBorder="1" applyAlignment="1">
      <alignment horizontal="center"/>
    </xf>
    <xf numFmtId="0" fontId="26" fillId="0" borderId="196" xfId="0" applyFont="1" applyBorder="1" applyAlignment="1">
      <alignment horizontal="center"/>
    </xf>
    <xf numFmtId="0" fontId="26" fillId="0" borderId="199" xfId="0" applyFont="1" applyBorder="1" applyAlignment="1">
      <alignment horizontal="center"/>
    </xf>
    <xf numFmtId="0" fontId="32" fillId="12" borderId="0" xfId="0" applyFont="1" applyFill="1" applyBorder="1" applyAlignment="1">
      <alignment horizontal="center"/>
    </xf>
    <xf numFmtId="0" fontId="53" fillId="0" borderId="200" xfId="0" applyFont="1" applyBorder="1" applyAlignment="1">
      <alignment horizontal="center" vertical="center"/>
    </xf>
    <xf numFmtId="0" fontId="53" fillId="0" borderId="83" xfId="0" applyFont="1" applyBorder="1" applyAlignment="1">
      <alignment horizontal="left" vertical="center" wrapText="1"/>
    </xf>
    <xf numFmtId="0" fontId="53" fillId="12" borderId="193" xfId="0" applyFont="1" applyFill="1" applyBorder="1" applyAlignment="1">
      <alignment horizontal="center"/>
    </xf>
    <xf numFmtId="0" fontId="53" fillId="12" borderId="200" xfId="0" applyFont="1" applyFill="1" applyBorder="1" applyAlignment="1">
      <alignment horizontal="center"/>
    </xf>
    <xf numFmtId="0" fontId="53" fillId="0" borderId="201" xfId="0" applyFont="1" applyBorder="1" applyAlignment="1">
      <alignment horizontal="center"/>
    </xf>
    <xf numFmtId="0" fontId="53" fillId="0" borderId="83" xfId="0" applyFont="1" applyBorder="1" applyAlignment="1">
      <alignment horizontal="center"/>
    </xf>
    <xf numFmtId="0" fontId="53" fillId="0" borderId="101" xfId="0" applyFont="1" applyBorder="1" applyAlignment="1">
      <alignment horizontal="center"/>
    </xf>
    <xf numFmtId="0" fontId="53" fillId="12" borderId="48" xfId="0" applyFont="1" applyFill="1" applyBorder="1" applyAlignment="1">
      <alignment horizontal="center"/>
    </xf>
    <xf numFmtId="0" fontId="53" fillId="12" borderId="78" xfId="0" applyFont="1" applyFill="1" applyBorder="1" applyAlignment="1">
      <alignment horizontal="center"/>
    </xf>
    <xf numFmtId="0" fontId="54" fillId="0" borderId="202" xfId="0" applyFont="1" applyBorder="1" applyAlignment="1">
      <alignment horizontal="center"/>
    </xf>
    <xf numFmtId="0" fontId="53" fillId="12" borderId="83" xfId="0" applyFont="1" applyFill="1" applyBorder="1" applyAlignment="1">
      <alignment horizontal="center"/>
    </xf>
    <xf numFmtId="0" fontId="54" fillId="12" borderId="102" xfId="0" applyFont="1" applyFill="1" applyBorder="1" applyAlignment="1">
      <alignment horizontal="center"/>
    </xf>
    <xf numFmtId="0" fontId="54" fillId="12" borderId="80" xfId="0" applyFont="1" applyFill="1" applyBorder="1" applyAlignment="1">
      <alignment horizontal="center"/>
    </xf>
    <xf numFmtId="0" fontId="54" fillId="12" borderId="202" xfId="0" applyFont="1" applyFill="1" applyBorder="1" applyAlignment="1">
      <alignment horizontal="center"/>
    </xf>
    <xf numFmtId="0" fontId="54" fillId="12" borderId="100" xfId="0" applyFont="1" applyFill="1" applyBorder="1" applyAlignment="1">
      <alignment horizontal="center"/>
    </xf>
    <xf numFmtId="0" fontId="53" fillId="12" borderId="101" xfId="0" applyFont="1" applyFill="1" applyBorder="1" applyAlignment="1">
      <alignment horizontal="center"/>
    </xf>
    <xf numFmtId="0" fontId="54" fillId="16" borderId="202" xfId="0" applyFont="1" applyFill="1" applyBorder="1" applyAlignment="1">
      <alignment horizontal="center"/>
    </xf>
    <xf numFmtId="0" fontId="53" fillId="0" borderId="193" xfId="0" applyFont="1" applyBorder="1" applyAlignment="1">
      <alignment horizontal="center" vertical="center"/>
    </xf>
    <xf numFmtId="0" fontId="53" fillId="0" borderId="51" xfId="0" applyFont="1" applyBorder="1" applyAlignment="1">
      <alignment horizontal="center" vertical="center"/>
    </xf>
    <xf numFmtId="0" fontId="53" fillId="12" borderId="203" xfId="0" applyFont="1" applyFill="1" applyBorder="1" applyAlignment="1">
      <alignment horizontal="left" vertical="center" wrapText="1"/>
    </xf>
    <xf numFmtId="0" fontId="53" fillId="12" borderId="204" xfId="0" applyFont="1" applyFill="1" applyBorder="1" applyAlignment="1">
      <alignment horizontal="center"/>
    </xf>
    <xf numFmtId="0" fontId="53" fillId="12" borderId="98" xfId="0" applyFont="1" applyFill="1" applyBorder="1" applyAlignment="1">
      <alignment horizontal="center"/>
    </xf>
    <xf numFmtId="0" fontId="53" fillId="12" borderId="205" xfId="0" applyFont="1" applyFill="1" applyBorder="1" applyAlignment="1">
      <alignment horizontal="center"/>
    </xf>
    <xf numFmtId="0" fontId="53" fillId="12" borderId="136" xfId="0" applyFont="1" applyFill="1" applyBorder="1" applyAlignment="1">
      <alignment horizontal="center"/>
    </xf>
    <xf numFmtId="0" fontId="54" fillId="0" borderId="206" xfId="0" applyFont="1" applyBorder="1" applyAlignment="1">
      <alignment horizontal="center"/>
    </xf>
    <xf numFmtId="0" fontId="54" fillId="16" borderId="99" xfId="0" applyFont="1" applyFill="1" applyBorder="1" applyAlignment="1">
      <alignment horizontal="center"/>
    </xf>
    <xf numFmtId="0" fontId="54" fillId="16" borderId="14" xfId="0" applyFont="1" applyFill="1" applyBorder="1" applyAlignment="1">
      <alignment horizontal="center"/>
    </xf>
    <xf numFmtId="0" fontId="53" fillId="16" borderId="136" xfId="0" applyFont="1" applyFill="1" applyBorder="1" applyAlignment="1">
      <alignment horizontal="center"/>
    </xf>
    <xf numFmtId="0" fontId="54" fillId="16" borderId="135" xfId="0" applyFont="1" applyFill="1" applyBorder="1" applyAlignment="1">
      <alignment horizontal="center"/>
    </xf>
    <xf numFmtId="0" fontId="54" fillId="16" borderId="82" xfId="0" applyFont="1" applyFill="1" applyBorder="1" applyAlignment="1">
      <alignment horizontal="center"/>
    </xf>
    <xf numFmtId="0" fontId="54" fillId="0" borderId="54" xfId="0" applyFont="1" applyBorder="1" applyAlignment="1">
      <alignment horizontal="center"/>
    </xf>
    <xf numFmtId="0" fontId="54" fillId="12" borderId="81" xfId="0" applyFont="1" applyFill="1" applyBorder="1" applyAlignment="1">
      <alignment horizontal="center"/>
    </xf>
    <xf numFmtId="0" fontId="54" fillId="12" borderId="54" xfId="0" applyFont="1" applyFill="1" applyBorder="1" applyAlignment="1">
      <alignment horizontal="center"/>
    </xf>
    <xf numFmtId="0" fontId="53" fillId="12" borderId="79" xfId="0" applyFont="1" applyFill="1" applyBorder="1" applyAlignment="1">
      <alignment horizontal="center"/>
    </xf>
  </cellXfs>
  <cellStyles count="22">
    <cellStyle name="Akcent 1" xfId="1" builtinId="29" customBuiltin="1"/>
    <cellStyle name="Akcent 2" xfId="2" builtinId="33" customBuiltin="1"/>
    <cellStyle name="Akcent 3" xfId="3" builtinId="37" customBuiltin="1"/>
    <cellStyle name="Akcent 4" xfId="4" builtinId="41" customBuiltin="1"/>
    <cellStyle name="Akcent 5" xfId="5" builtinId="45" customBuiltin="1"/>
    <cellStyle name="Akcent 6" xfId="6" builtinId="49" customBuiltin="1"/>
    <cellStyle name="Dane wejściowe" xfId="7" builtinId="20" customBuiltin="1"/>
    <cellStyle name="Dane wyjściowe" xfId="8" builtinId="21" customBuiltin="1"/>
    <cellStyle name="Komórka połączona" xfId="9" builtinId="24" customBuiltin="1"/>
    <cellStyle name="Komórka zaznaczona" xfId="10" builtinId="23" customBuiltin="1"/>
    <cellStyle name="Nagłówek 1" xfId="11" builtinId="16" customBuiltin="1"/>
    <cellStyle name="Nagłówek 2" xfId="12" builtinId="17" customBuiltin="1"/>
    <cellStyle name="Nagłówek 3" xfId="13" builtinId="18" customBuiltin="1"/>
    <cellStyle name="Nagłówek 4" xfId="14" builtinId="19" customBuiltin="1"/>
    <cellStyle name="Normalny" xfId="0" builtinId="0"/>
    <cellStyle name="Obliczenia" xfId="15" builtinId="22" customBuiltin="1"/>
    <cellStyle name="Procentowy" xfId="21" builtinId="5"/>
    <cellStyle name="Suma" xfId="16" builtinId="25" customBuiltin="1"/>
    <cellStyle name="Tekst objaśnienia" xfId="17" builtinId="53" customBuiltin="1"/>
    <cellStyle name="Tekst ostrzeżenia" xfId="18" builtinId="11" customBuiltin="1"/>
    <cellStyle name="Tytuł" xfId="19" builtinId="15" customBuiltin="1"/>
    <cellStyle name="Uwaga" xfId="20"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100"/>
  <sheetViews>
    <sheetView view="pageBreakPreview" topLeftCell="A10" zoomScale="50" zoomScaleNormal="38" zoomScaleSheetLayoutView="50" workbookViewId="0">
      <selection activeCell="C34" sqref="C34"/>
    </sheetView>
  </sheetViews>
  <sheetFormatPr defaultColWidth="9.140625" defaultRowHeight="12"/>
  <cols>
    <col min="1" max="1" width="7.140625" style="51" customWidth="1"/>
    <col min="2" max="2" width="117.7109375" style="52" customWidth="1"/>
    <col min="3" max="3" width="12.42578125" style="53" customWidth="1"/>
    <col min="4" max="6" width="7.7109375" style="53" customWidth="1"/>
    <col min="7" max="8" width="9.7109375" style="53" customWidth="1"/>
    <col min="9" max="14" width="7.7109375" style="54" customWidth="1"/>
    <col min="15" max="41" width="7.7109375" style="55" customWidth="1"/>
    <col min="42" max="42" width="9.28515625" style="55" customWidth="1"/>
    <col min="43" max="48" width="7.7109375" style="55" customWidth="1"/>
    <col min="49" max="49" width="10.5703125" style="55" customWidth="1"/>
    <col min="50" max="50" width="9.140625" style="55"/>
    <col min="51" max="51" width="4" style="55" customWidth="1"/>
    <col min="52" max="16384" width="9.140625" style="55"/>
  </cols>
  <sheetData>
    <row r="1" spans="1:51" s="40" customFormat="1" ht="30.75" customHeight="1">
      <c r="A1" s="514" t="s">
        <v>91</v>
      </c>
      <c r="B1" s="514"/>
      <c r="C1" s="514"/>
      <c r="D1" s="514"/>
      <c r="E1" s="39"/>
      <c r="F1" s="521" t="s">
        <v>0</v>
      </c>
      <c r="G1" s="521"/>
      <c r="H1" s="521"/>
      <c r="I1" s="521"/>
      <c r="J1" s="521"/>
      <c r="K1" s="521"/>
      <c r="L1" s="521"/>
      <c r="M1" s="521"/>
      <c r="N1" s="521"/>
      <c r="O1" s="521"/>
      <c r="P1" s="521"/>
      <c r="Q1" s="521"/>
      <c r="R1" s="521"/>
      <c r="S1" s="521"/>
      <c r="T1" s="521"/>
      <c r="U1" s="521"/>
      <c r="V1" s="521"/>
      <c r="W1" s="521"/>
      <c r="X1" s="521"/>
      <c r="Y1" s="521"/>
      <c r="Z1" s="521"/>
      <c r="AA1" s="521"/>
      <c r="AB1" s="521"/>
      <c r="AC1" s="521"/>
      <c r="AD1" s="521"/>
      <c r="AE1" s="521"/>
      <c r="AF1" s="521"/>
      <c r="AG1" s="521"/>
      <c r="AH1" s="521"/>
      <c r="AI1" s="521"/>
      <c r="AJ1" s="521"/>
      <c r="AN1" s="515"/>
      <c r="AO1" s="515"/>
      <c r="AP1" s="515"/>
      <c r="AQ1" s="515"/>
      <c r="AR1" s="515"/>
      <c r="AS1" s="515"/>
      <c r="AT1" s="515"/>
      <c r="AU1" s="515"/>
      <c r="AV1" s="515"/>
      <c r="AW1" s="515"/>
      <c r="AX1" s="515"/>
      <c r="AY1" s="515"/>
    </row>
    <row r="2" spans="1:51" s="40" customFormat="1" ht="30">
      <c r="A2" s="516" t="s">
        <v>30</v>
      </c>
      <c r="B2" s="516"/>
      <c r="C2" s="39"/>
      <c r="D2" s="39"/>
      <c r="E2" s="39"/>
      <c r="F2" s="517" t="s">
        <v>92</v>
      </c>
      <c r="G2" s="517"/>
      <c r="H2" s="517"/>
      <c r="I2" s="517"/>
      <c r="J2" s="517"/>
      <c r="K2" s="517"/>
      <c r="L2" s="517"/>
      <c r="M2" s="517"/>
      <c r="N2" s="517"/>
      <c r="O2" s="517"/>
      <c r="P2" s="517"/>
      <c r="Q2" s="517"/>
      <c r="R2" s="517"/>
      <c r="S2" s="517"/>
      <c r="T2" s="517"/>
      <c r="U2" s="517"/>
      <c r="V2" s="517"/>
      <c r="W2" s="517"/>
      <c r="X2" s="517"/>
      <c r="Y2" s="517"/>
      <c r="Z2" s="517"/>
      <c r="AA2" s="517"/>
      <c r="AB2" s="517"/>
      <c r="AC2" s="517"/>
      <c r="AD2" s="517"/>
      <c r="AE2" s="517"/>
      <c r="AF2" s="517"/>
      <c r="AG2" s="517"/>
      <c r="AH2" s="517"/>
      <c r="AI2" s="517"/>
      <c r="AJ2" s="517"/>
      <c r="AN2" s="515"/>
      <c r="AO2" s="515"/>
      <c r="AP2" s="515"/>
      <c r="AQ2" s="515"/>
      <c r="AR2" s="515"/>
      <c r="AS2" s="515"/>
      <c r="AT2" s="515"/>
      <c r="AU2" s="515"/>
      <c r="AV2" s="515"/>
      <c r="AW2" s="515"/>
      <c r="AX2" s="515"/>
      <c r="AY2" s="515"/>
    </row>
    <row r="3" spans="1:51" s="40" customFormat="1" ht="30.75" customHeight="1">
      <c r="A3" s="518"/>
      <c r="B3" s="518"/>
      <c r="C3" s="518"/>
      <c r="D3" s="518"/>
      <c r="E3" s="39"/>
      <c r="F3" s="521" t="s">
        <v>31</v>
      </c>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N3" s="515"/>
      <c r="AO3" s="515"/>
      <c r="AP3" s="515"/>
      <c r="AQ3" s="515"/>
      <c r="AR3" s="515"/>
      <c r="AS3" s="515"/>
      <c r="AT3" s="515"/>
      <c r="AU3" s="515"/>
      <c r="AV3" s="515"/>
      <c r="AW3" s="515"/>
      <c r="AX3" s="515"/>
      <c r="AY3" s="515"/>
    </row>
    <row r="4" spans="1:51" s="40" customFormat="1" ht="30.75">
      <c r="A4" s="39" t="s">
        <v>1</v>
      </c>
      <c r="B4" s="41"/>
      <c r="C4" s="39"/>
      <c r="D4" s="39"/>
      <c r="E4" s="39"/>
      <c r="F4" s="522" t="s">
        <v>52</v>
      </c>
      <c r="G4" s="522"/>
      <c r="H4" s="522"/>
      <c r="I4" s="522"/>
      <c r="J4" s="522"/>
      <c r="K4" s="522"/>
      <c r="L4" s="522"/>
      <c r="M4" s="522"/>
      <c r="N4" s="522"/>
      <c r="O4" s="522"/>
      <c r="P4" s="522"/>
      <c r="Q4" s="522"/>
      <c r="R4" s="522"/>
      <c r="S4" s="522"/>
      <c r="T4" s="522"/>
      <c r="U4" s="522"/>
      <c r="V4" s="522"/>
      <c r="W4" s="522"/>
      <c r="X4" s="522"/>
      <c r="Y4" s="522"/>
      <c r="Z4" s="522"/>
      <c r="AA4" s="522"/>
      <c r="AB4" s="522"/>
      <c r="AC4" s="522"/>
      <c r="AD4" s="522"/>
      <c r="AE4" s="522"/>
      <c r="AF4" s="522"/>
      <c r="AG4" s="522"/>
      <c r="AH4" s="522"/>
      <c r="AI4" s="56"/>
      <c r="AJ4" s="56"/>
      <c r="AN4" s="515"/>
      <c r="AO4" s="515"/>
      <c r="AP4" s="515"/>
      <c r="AQ4" s="515"/>
      <c r="AR4" s="515"/>
      <c r="AS4" s="515"/>
      <c r="AT4" s="515"/>
      <c r="AU4" s="515"/>
      <c r="AV4" s="515"/>
      <c r="AW4" s="515"/>
      <c r="AX4" s="515"/>
      <c r="AY4" s="515"/>
    </row>
    <row r="5" spans="1:51" s="45" customFormat="1" ht="20.25" customHeight="1" thickBot="1">
      <c r="A5" s="42"/>
      <c r="B5" s="43"/>
      <c r="C5" s="44"/>
      <c r="D5" s="44"/>
      <c r="E5" s="44"/>
      <c r="F5" s="44"/>
      <c r="G5" s="44"/>
      <c r="H5" s="44"/>
      <c r="I5" s="519"/>
      <c r="J5" s="520"/>
      <c r="K5" s="520"/>
      <c r="L5" s="520"/>
      <c r="M5" s="520"/>
      <c r="N5" s="520"/>
      <c r="O5" s="520"/>
      <c r="Y5" s="1"/>
      <c r="Z5" s="1"/>
      <c r="AA5" s="1"/>
      <c r="AB5" s="1"/>
      <c r="AC5" s="1"/>
      <c r="AN5" s="515"/>
      <c r="AO5" s="515"/>
      <c r="AP5" s="515"/>
      <c r="AQ5" s="515"/>
      <c r="AR5" s="515"/>
      <c r="AS5" s="515"/>
      <c r="AT5" s="515"/>
      <c r="AU5" s="515"/>
      <c r="AV5" s="515"/>
      <c r="AW5" s="515"/>
      <c r="AX5" s="515"/>
      <c r="AY5" s="515"/>
    </row>
    <row r="6" spans="1:51" s="2" customFormat="1" ht="23.25">
      <c r="A6" s="5"/>
      <c r="B6" s="62"/>
      <c r="C6" s="506" t="s">
        <v>2</v>
      </c>
      <c r="D6" s="506"/>
      <c r="E6" s="506"/>
      <c r="F6" s="506"/>
      <c r="G6" s="506"/>
      <c r="H6" s="359"/>
      <c r="I6" s="507"/>
      <c r="J6" s="507"/>
      <c r="K6" s="507"/>
      <c r="L6" s="507"/>
      <c r="M6" s="507"/>
      <c r="N6" s="507"/>
      <c r="O6" s="6"/>
      <c r="P6" s="6"/>
      <c r="Q6" s="6"/>
      <c r="R6" s="6"/>
      <c r="S6" s="6"/>
      <c r="T6" s="6"/>
      <c r="U6" s="6"/>
      <c r="V6" s="6"/>
      <c r="W6" s="6"/>
      <c r="X6" s="6"/>
      <c r="Y6" s="6"/>
      <c r="Z6" s="6"/>
      <c r="AA6" s="6"/>
      <c r="AB6" s="6"/>
      <c r="AC6" s="6" t="s">
        <v>3</v>
      </c>
      <c r="AD6" s="6"/>
      <c r="AE6" s="6"/>
      <c r="AF6" s="6"/>
      <c r="AG6" s="6"/>
      <c r="AH6" s="6"/>
      <c r="AI6" s="6"/>
      <c r="AJ6" s="6"/>
      <c r="AK6" s="6"/>
      <c r="AL6" s="6"/>
      <c r="AM6" s="6"/>
      <c r="AN6" s="6"/>
      <c r="AO6" s="6"/>
      <c r="AP6" s="6"/>
      <c r="AQ6" s="6"/>
      <c r="AR6" s="6"/>
      <c r="AS6" s="6"/>
      <c r="AT6" s="6"/>
      <c r="AU6" s="6"/>
      <c r="AV6" s="6"/>
      <c r="AW6" s="6"/>
      <c r="AX6" s="7"/>
    </row>
    <row r="7" spans="1:51" s="8" customFormat="1" ht="22.5">
      <c r="A7" s="508" t="s">
        <v>4</v>
      </c>
      <c r="B7" s="508" t="s">
        <v>5</v>
      </c>
      <c r="C7" s="60"/>
      <c r="D7" s="510" t="s">
        <v>6</v>
      </c>
      <c r="E7" s="448"/>
      <c r="F7" s="448"/>
      <c r="G7" s="448"/>
      <c r="H7" s="511"/>
      <c r="I7" s="512" t="s">
        <v>7</v>
      </c>
      <c r="J7" s="512"/>
      <c r="K7" s="512"/>
      <c r="L7" s="512"/>
      <c r="M7" s="512"/>
      <c r="N7" s="512"/>
      <c r="O7" s="513"/>
      <c r="P7" s="447" t="s">
        <v>63</v>
      </c>
      <c r="Q7" s="448"/>
      <c r="R7" s="448"/>
      <c r="S7" s="448"/>
      <c r="T7" s="448"/>
      <c r="U7" s="448"/>
      <c r="V7" s="449"/>
      <c r="W7" s="447" t="s">
        <v>8</v>
      </c>
      <c r="X7" s="448"/>
      <c r="Y7" s="448"/>
      <c r="Z7" s="448"/>
      <c r="AA7" s="448"/>
      <c r="AB7" s="448"/>
      <c r="AC7" s="449"/>
      <c r="AD7" s="447" t="s">
        <v>9</v>
      </c>
      <c r="AE7" s="448"/>
      <c r="AF7" s="448"/>
      <c r="AG7" s="448"/>
      <c r="AH7" s="448"/>
      <c r="AI7" s="448"/>
      <c r="AJ7" s="449"/>
      <c r="AK7" s="447" t="s">
        <v>10</v>
      </c>
      <c r="AL7" s="448"/>
      <c r="AM7" s="448"/>
      <c r="AN7" s="448"/>
      <c r="AO7" s="448"/>
      <c r="AP7" s="448"/>
      <c r="AQ7" s="449"/>
      <c r="AR7" s="447" t="s">
        <v>11</v>
      </c>
      <c r="AS7" s="448"/>
      <c r="AT7" s="448"/>
      <c r="AU7" s="448"/>
      <c r="AV7" s="448"/>
      <c r="AW7" s="448"/>
      <c r="AX7" s="449"/>
    </row>
    <row r="8" spans="1:51" s="2" customFormat="1" ht="74.25" customHeight="1" thickBot="1">
      <c r="A8" s="509"/>
      <c r="B8" s="509"/>
      <c r="C8" s="61" t="s">
        <v>12</v>
      </c>
      <c r="D8" s="9" t="s">
        <v>13</v>
      </c>
      <c r="E8" s="10" t="s">
        <v>14</v>
      </c>
      <c r="F8" s="10" t="s">
        <v>15</v>
      </c>
      <c r="G8" s="10" t="s">
        <v>37</v>
      </c>
      <c r="H8" s="67" t="s">
        <v>56</v>
      </c>
      <c r="I8" s="11" t="s">
        <v>13</v>
      </c>
      <c r="J8" s="10" t="s">
        <v>14</v>
      </c>
      <c r="K8" s="10" t="s">
        <v>15</v>
      </c>
      <c r="L8" s="10" t="s">
        <v>37</v>
      </c>
      <c r="M8" s="10" t="s">
        <v>56</v>
      </c>
      <c r="N8" s="12" t="s">
        <v>17</v>
      </c>
      <c r="O8" s="13" t="s">
        <v>16</v>
      </c>
      <c r="P8" s="361" t="s">
        <v>13</v>
      </c>
      <c r="Q8" s="10" t="s">
        <v>18</v>
      </c>
      <c r="R8" s="10" t="s">
        <v>15</v>
      </c>
      <c r="S8" s="10" t="s">
        <v>37</v>
      </c>
      <c r="T8" s="10" t="s">
        <v>56</v>
      </c>
      <c r="U8" s="12" t="s">
        <v>17</v>
      </c>
      <c r="V8" s="14" t="s">
        <v>16</v>
      </c>
      <c r="W8" s="361" t="s">
        <v>13</v>
      </c>
      <c r="X8" s="10" t="s">
        <v>14</v>
      </c>
      <c r="Y8" s="10" t="s">
        <v>15</v>
      </c>
      <c r="Z8" s="10" t="s">
        <v>37</v>
      </c>
      <c r="AA8" s="10" t="s">
        <v>56</v>
      </c>
      <c r="AB8" s="12" t="s">
        <v>17</v>
      </c>
      <c r="AC8" s="14" t="s">
        <v>16</v>
      </c>
      <c r="AD8" s="361" t="s">
        <v>13</v>
      </c>
      <c r="AE8" s="10" t="s">
        <v>14</v>
      </c>
      <c r="AF8" s="10" t="s">
        <v>15</v>
      </c>
      <c r="AG8" s="10" t="s">
        <v>37</v>
      </c>
      <c r="AH8" s="10" t="s">
        <v>56</v>
      </c>
      <c r="AI8" s="12" t="s">
        <v>17</v>
      </c>
      <c r="AJ8" s="13" t="s">
        <v>16</v>
      </c>
      <c r="AK8" s="11" t="s">
        <v>13</v>
      </c>
      <c r="AL8" s="11" t="s">
        <v>14</v>
      </c>
      <c r="AM8" s="11" t="s">
        <v>15</v>
      </c>
      <c r="AN8" s="10" t="s">
        <v>37</v>
      </c>
      <c r="AO8" s="10" t="s">
        <v>56</v>
      </c>
      <c r="AP8" s="12" t="s">
        <v>17</v>
      </c>
      <c r="AQ8" s="14" t="s">
        <v>16</v>
      </c>
      <c r="AR8" s="361" t="s">
        <v>13</v>
      </c>
      <c r="AS8" s="10" t="s">
        <v>14</v>
      </c>
      <c r="AT8" s="10" t="s">
        <v>15</v>
      </c>
      <c r="AU8" s="10" t="s">
        <v>37</v>
      </c>
      <c r="AV8" s="10" t="s">
        <v>56</v>
      </c>
      <c r="AW8" s="12" t="s">
        <v>17</v>
      </c>
      <c r="AX8" s="15" t="s">
        <v>16</v>
      </c>
    </row>
    <row r="9" spans="1:51" s="2" customFormat="1" ht="24" thickBot="1">
      <c r="A9" s="16"/>
      <c r="I9" s="17"/>
      <c r="J9" s="17"/>
      <c r="K9" s="17"/>
      <c r="L9" s="17"/>
      <c r="M9" s="17"/>
      <c r="N9" s="17"/>
      <c r="AX9" s="18"/>
    </row>
    <row r="10" spans="1:51" s="2" customFormat="1" ht="39.75" customHeight="1" thickBot="1">
      <c r="A10" s="118" t="s">
        <v>19</v>
      </c>
      <c r="B10" s="119" t="s">
        <v>85</v>
      </c>
      <c r="C10" s="371">
        <f>SUM(D10:H10)</f>
        <v>253</v>
      </c>
      <c r="D10" s="122">
        <f>I10+P10+W10+AD10+AK10+AR10</f>
        <v>34</v>
      </c>
      <c r="E10" s="120">
        <f t="shared" ref="E10:G11" si="0">J10+Q10+X10+AE10+AL10+AS10</f>
        <v>180</v>
      </c>
      <c r="F10" s="120">
        <f t="shared" si="0"/>
        <v>0</v>
      </c>
      <c r="G10" s="120">
        <f>L10+S10+Z10+AG10+AN10+AU10</f>
        <v>39</v>
      </c>
      <c r="H10" s="121">
        <f>SUM(H11:H16)</f>
        <v>0</v>
      </c>
      <c r="I10" s="122">
        <f>SUM(I11:I16)</f>
        <v>34</v>
      </c>
      <c r="J10" s="122">
        <f>SUM(J11:J16)</f>
        <v>0</v>
      </c>
      <c r="K10" s="122">
        <f>SUM(K11:K16)</f>
        <v>0</v>
      </c>
      <c r="L10" s="122">
        <f>SUM(L14+L13+L11)</f>
        <v>39</v>
      </c>
      <c r="M10" s="122">
        <f>SUM(M14+M13+M11)</f>
        <v>0</v>
      </c>
      <c r="N10" s="122">
        <f>COUNTIF(N11:N16,"E")</f>
        <v>0</v>
      </c>
      <c r="O10" s="372">
        <f t="shared" ref="O10:T10" si="1">SUM(O11:O16)</f>
        <v>6</v>
      </c>
      <c r="P10" s="122">
        <f t="shared" si="1"/>
        <v>0</v>
      </c>
      <c r="Q10" s="122">
        <f t="shared" si="1"/>
        <v>0</v>
      </c>
      <c r="R10" s="122">
        <f t="shared" si="1"/>
        <v>0</v>
      </c>
      <c r="S10" s="122">
        <f t="shared" si="1"/>
        <v>0</v>
      </c>
      <c r="T10" s="122">
        <f t="shared" si="1"/>
        <v>0</v>
      </c>
      <c r="U10" s="122">
        <f>COUNTIF(U11:U15,"E")</f>
        <v>0</v>
      </c>
      <c r="V10" s="121">
        <f t="shared" ref="V10:AO10" si="2">SUM(V11:V16)</f>
        <v>0</v>
      </c>
      <c r="W10" s="122">
        <f t="shared" si="2"/>
        <v>0</v>
      </c>
      <c r="X10" s="122">
        <f t="shared" si="2"/>
        <v>50</v>
      </c>
      <c r="Y10" s="122">
        <f t="shared" si="2"/>
        <v>0</v>
      </c>
      <c r="Z10" s="122">
        <f t="shared" si="2"/>
        <v>0</v>
      </c>
      <c r="AA10" s="122">
        <f t="shared" si="2"/>
        <v>0</v>
      </c>
      <c r="AB10" s="122">
        <f>COUNTIF(AB11:AB16,"E")</f>
        <v>0</v>
      </c>
      <c r="AC10" s="121">
        <f t="shared" si="2"/>
        <v>2</v>
      </c>
      <c r="AD10" s="122">
        <f t="shared" si="2"/>
        <v>0</v>
      </c>
      <c r="AE10" s="122">
        <f t="shared" si="2"/>
        <v>50</v>
      </c>
      <c r="AF10" s="122">
        <f t="shared" si="2"/>
        <v>0</v>
      </c>
      <c r="AG10" s="122">
        <f t="shared" si="2"/>
        <v>0</v>
      </c>
      <c r="AH10" s="122">
        <f t="shared" si="2"/>
        <v>0</v>
      </c>
      <c r="AI10" s="122">
        <f>COUNTIF(AI11:AI16,"E")</f>
        <v>0</v>
      </c>
      <c r="AJ10" s="121">
        <f t="shared" si="2"/>
        <v>2</v>
      </c>
      <c r="AK10" s="122">
        <f t="shared" si="2"/>
        <v>0</v>
      </c>
      <c r="AL10" s="122">
        <f t="shared" si="2"/>
        <v>50</v>
      </c>
      <c r="AM10" s="122">
        <f t="shared" si="2"/>
        <v>0</v>
      </c>
      <c r="AN10" s="122">
        <f t="shared" si="2"/>
        <v>0</v>
      </c>
      <c r="AO10" s="122">
        <f t="shared" si="2"/>
        <v>0</v>
      </c>
      <c r="AP10" s="122">
        <f>COUNTIF(AP11:AP16,"E")</f>
        <v>0</v>
      </c>
      <c r="AQ10" s="121">
        <f t="shared" ref="AQ10:AX10" si="3">SUM(AQ11:AQ16)</f>
        <v>2</v>
      </c>
      <c r="AR10" s="122">
        <f t="shared" si="3"/>
        <v>0</v>
      </c>
      <c r="AS10" s="122">
        <f t="shared" si="3"/>
        <v>30</v>
      </c>
      <c r="AT10" s="122">
        <f t="shared" si="3"/>
        <v>0</v>
      </c>
      <c r="AU10" s="122">
        <f t="shared" si="3"/>
        <v>0</v>
      </c>
      <c r="AV10" s="122">
        <f t="shared" si="3"/>
        <v>0</v>
      </c>
      <c r="AW10" s="122">
        <f>COUNTIF(AW11:AW15,"Zoc/E")</f>
        <v>1</v>
      </c>
      <c r="AX10" s="123">
        <f t="shared" si="3"/>
        <v>3</v>
      </c>
    </row>
    <row r="11" spans="1:51" s="2" customFormat="1" ht="54.75" customHeight="1">
      <c r="A11" s="124">
        <v>1</v>
      </c>
      <c r="B11" s="379" t="s">
        <v>67</v>
      </c>
      <c r="C11" s="125">
        <f>SUM(D11:H11)</f>
        <v>15</v>
      </c>
      <c r="D11" s="126">
        <f>I11+P11+W11+AD11+AK11+AR11</f>
        <v>0</v>
      </c>
      <c r="E11" s="127">
        <f t="shared" si="0"/>
        <v>0</v>
      </c>
      <c r="F11" s="127">
        <f t="shared" si="0"/>
        <v>0</v>
      </c>
      <c r="G11" s="127">
        <f t="shared" si="0"/>
        <v>15</v>
      </c>
      <c r="H11" s="128"/>
      <c r="I11" s="129">
        <v>0</v>
      </c>
      <c r="J11" s="130">
        <v>0</v>
      </c>
      <c r="K11" s="130">
        <v>0</v>
      </c>
      <c r="L11" s="130">
        <v>15</v>
      </c>
      <c r="M11" s="131">
        <v>0</v>
      </c>
      <c r="N11" s="131" t="s">
        <v>28</v>
      </c>
      <c r="O11" s="132">
        <v>1</v>
      </c>
      <c r="P11" s="129"/>
      <c r="Q11" s="130"/>
      <c r="R11" s="130"/>
      <c r="S11" s="130"/>
      <c r="T11" s="131"/>
      <c r="U11" s="131"/>
      <c r="V11" s="132"/>
      <c r="W11" s="129"/>
      <c r="X11" s="130"/>
      <c r="Y11" s="130"/>
      <c r="Z11" s="130"/>
      <c r="AA11" s="131"/>
      <c r="AB11" s="131"/>
      <c r="AC11" s="132"/>
      <c r="AD11" s="129"/>
      <c r="AE11" s="130"/>
      <c r="AF11" s="130"/>
      <c r="AG11" s="130"/>
      <c r="AH11" s="131"/>
      <c r="AI11" s="131"/>
      <c r="AJ11" s="132"/>
      <c r="AK11" s="129"/>
      <c r="AL11" s="130"/>
      <c r="AM11" s="130"/>
      <c r="AN11" s="130"/>
      <c r="AO11" s="131"/>
      <c r="AP11" s="131"/>
      <c r="AQ11" s="132"/>
      <c r="AR11" s="129"/>
      <c r="AS11" s="130"/>
      <c r="AT11" s="130"/>
      <c r="AU11" s="130"/>
      <c r="AV11" s="131"/>
      <c r="AW11" s="131"/>
      <c r="AX11" s="133"/>
    </row>
    <row r="12" spans="1:51" s="2" customFormat="1" ht="54.75" customHeight="1" thickBot="1">
      <c r="A12" s="134">
        <v>2</v>
      </c>
      <c r="B12" s="410" t="s">
        <v>93</v>
      </c>
      <c r="C12" s="135">
        <f>SUM(D12:H12)</f>
        <v>20</v>
      </c>
      <c r="D12" s="136">
        <f>SUM(I12)</f>
        <v>20</v>
      </c>
      <c r="E12" s="137">
        <f>SUM(J12)</f>
        <v>0</v>
      </c>
      <c r="F12" s="401">
        <f>SUM(K12)</f>
        <v>0</v>
      </c>
      <c r="G12" s="137">
        <f>SUM(L12)</f>
        <v>0</v>
      </c>
      <c r="H12" s="138">
        <f>SUM(M12)</f>
        <v>0</v>
      </c>
      <c r="I12" s="211">
        <v>20</v>
      </c>
      <c r="J12" s="139">
        <v>0</v>
      </c>
      <c r="K12" s="139">
        <v>0</v>
      </c>
      <c r="L12" s="140">
        <v>0</v>
      </c>
      <c r="M12" s="140">
        <v>0</v>
      </c>
      <c r="N12" s="140" t="s">
        <v>28</v>
      </c>
      <c r="O12" s="141">
        <v>2</v>
      </c>
      <c r="P12" s="142"/>
      <c r="Q12" s="143"/>
      <c r="R12" s="143"/>
      <c r="S12" s="143"/>
      <c r="T12" s="144"/>
      <c r="U12" s="144"/>
      <c r="V12" s="145"/>
      <c r="W12" s="142"/>
      <c r="X12" s="143"/>
      <c r="Y12" s="143"/>
      <c r="Z12" s="143"/>
      <c r="AA12" s="144"/>
      <c r="AB12" s="144"/>
      <c r="AC12" s="145"/>
      <c r="AD12" s="142"/>
      <c r="AE12" s="143"/>
      <c r="AF12" s="143"/>
      <c r="AG12" s="143"/>
      <c r="AH12" s="144"/>
      <c r="AI12" s="144"/>
      <c r="AJ12" s="145"/>
      <c r="AK12" s="142"/>
      <c r="AL12" s="143"/>
      <c r="AM12" s="143"/>
      <c r="AN12" s="143"/>
      <c r="AO12" s="144"/>
      <c r="AP12" s="144"/>
      <c r="AQ12" s="145"/>
      <c r="AR12" s="142"/>
      <c r="AS12" s="143"/>
      <c r="AT12" s="143"/>
      <c r="AU12" s="143"/>
      <c r="AV12" s="144"/>
      <c r="AW12" s="144"/>
      <c r="AX12" s="146"/>
    </row>
    <row r="13" spans="1:51" s="2" customFormat="1" ht="54.75" customHeight="1" thickBot="1">
      <c r="A13" s="147">
        <v>3</v>
      </c>
      <c r="B13" s="380" t="s">
        <v>33</v>
      </c>
      <c r="C13" s="155">
        <f t="shared" ref="C13:C16" si="4">SUM(D13:H13)</f>
        <v>24</v>
      </c>
      <c r="D13" s="156">
        <f t="shared" ref="D13:D16" si="5">SUM(I13)</f>
        <v>14</v>
      </c>
      <c r="E13" s="341">
        <f t="shared" ref="E13:G16" si="6">J13+Q13+X13+AE13+AL13+AS13</f>
        <v>0</v>
      </c>
      <c r="F13" s="404">
        <f t="shared" si="6"/>
        <v>0</v>
      </c>
      <c r="G13" s="270">
        <f t="shared" si="6"/>
        <v>10</v>
      </c>
      <c r="H13" s="148"/>
      <c r="I13" s="151">
        <v>14</v>
      </c>
      <c r="J13" s="149">
        <v>0</v>
      </c>
      <c r="K13" s="149">
        <v>0</v>
      </c>
      <c r="L13" s="150">
        <v>10</v>
      </c>
      <c r="M13" s="150">
        <v>0</v>
      </c>
      <c r="N13" s="150" t="s">
        <v>28</v>
      </c>
      <c r="O13" s="152">
        <v>2</v>
      </c>
      <c r="P13" s="151"/>
      <c r="Q13" s="149"/>
      <c r="R13" s="149"/>
      <c r="S13" s="149"/>
      <c r="T13" s="150"/>
      <c r="U13" s="150"/>
      <c r="V13" s="152"/>
      <c r="W13" s="151"/>
      <c r="X13" s="149"/>
      <c r="Y13" s="149"/>
      <c r="Z13" s="149"/>
      <c r="AA13" s="150"/>
      <c r="AB13" s="150"/>
      <c r="AC13" s="152"/>
      <c r="AD13" s="151"/>
      <c r="AE13" s="149"/>
      <c r="AF13" s="149"/>
      <c r="AG13" s="149"/>
      <c r="AH13" s="150"/>
      <c r="AI13" s="150"/>
      <c r="AJ13" s="152"/>
      <c r="AK13" s="151"/>
      <c r="AL13" s="149"/>
      <c r="AM13" s="149"/>
      <c r="AN13" s="149"/>
      <c r="AO13" s="150"/>
      <c r="AP13" s="150"/>
      <c r="AQ13" s="152"/>
      <c r="AR13" s="151"/>
      <c r="AS13" s="149"/>
      <c r="AT13" s="149"/>
      <c r="AU13" s="149"/>
      <c r="AV13" s="150"/>
      <c r="AW13" s="150"/>
      <c r="AX13" s="153"/>
    </row>
    <row r="14" spans="1:51" s="2" customFormat="1" ht="54.75" customHeight="1">
      <c r="A14" s="154">
        <v>4</v>
      </c>
      <c r="B14" s="381" t="s">
        <v>27</v>
      </c>
      <c r="C14" s="155">
        <f t="shared" si="4"/>
        <v>14</v>
      </c>
      <c r="D14" s="156">
        <f t="shared" si="5"/>
        <v>0</v>
      </c>
      <c r="E14" s="137">
        <f t="shared" si="6"/>
        <v>0</v>
      </c>
      <c r="F14" s="403">
        <f t="shared" si="6"/>
        <v>0</v>
      </c>
      <c r="G14" s="137">
        <f t="shared" si="6"/>
        <v>14</v>
      </c>
      <c r="H14" s="148"/>
      <c r="I14" s="151">
        <v>0</v>
      </c>
      <c r="J14" s="149">
        <v>0</v>
      </c>
      <c r="K14" s="149">
        <v>0</v>
      </c>
      <c r="L14" s="140">
        <v>14</v>
      </c>
      <c r="M14" s="140">
        <v>0</v>
      </c>
      <c r="N14" s="150" t="s">
        <v>28</v>
      </c>
      <c r="O14" s="145">
        <v>1</v>
      </c>
      <c r="P14" s="142"/>
      <c r="Q14" s="143"/>
      <c r="R14" s="143"/>
      <c r="S14" s="143"/>
      <c r="T14" s="144"/>
      <c r="U14" s="144"/>
      <c r="V14" s="145"/>
      <c r="W14" s="142"/>
      <c r="X14" s="149"/>
      <c r="Y14" s="149"/>
      <c r="Z14" s="149"/>
      <c r="AA14" s="150"/>
      <c r="AB14" s="150"/>
      <c r="AC14" s="152"/>
      <c r="AD14" s="151"/>
      <c r="AE14" s="149"/>
      <c r="AF14" s="149"/>
      <c r="AG14" s="149"/>
      <c r="AH14" s="150"/>
      <c r="AI14" s="150"/>
      <c r="AJ14" s="152"/>
      <c r="AK14" s="151"/>
      <c r="AL14" s="149"/>
      <c r="AM14" s="149"/>
      <c r="AN14" s="149"/>
      <c r="AO14" s="157"/>
      <c r="AP14" s="157"/>
      <c r="AQ14" s="152"/>
      <c r="AR14" s="151"/>
      <c r="AS14" s="143"/>
      <c r="AT14" s="143"/>
      <c r="AU14" s="143"/>
      <c r="AV14" s="144"/>
      <c r="AW14" s="144"/>
      <c r="AX14" s="146"/>
    </row>
    <row r="15" spans="1:51" s="17" customFormat="1" ht="54.75" customHeight="1">
      <c r="A15" s="147">
        <v>5</v>
      </c>
      <c r="B15" s="158" t="s">
        <v>77</v>
      </c>
      <c r="C15" s="155">
        <f t="shared" si="4"/>
        <v>120</v>
      </c>
      <c r="D15" s="156">
        <f t="shared" si="5"/>
        <v>0</v>
      </c>
      <c r="E15" s="137">
        <f t="shared" si="6"/>
        <v>120</v>
      </c>
      <c r="F15" s="137">
        <f t="shared" si="6"/>
        <v>0</v>
      </c>
      <c r="G15" s="137">
        <f t="shared" si="6"/>
        <v>0</v>
      </c>
      <c r="H15" s="148"/>
      <c r="I15" s="151"/>
      <c r="J15" s="149"/>
      <c r="K15" s="149"/>
      <c r="L15" s="150"/>
      <c r="M15" s="150"/>
      <c r="N15" s="150"/>
      <c r="O15" s="152"/>
      <c r="P15" s="151"/>
      <c r="Q15" s="149"/>
      <c r="R15" s="149"/>
      <c r="S15" s="149"/>
      <c r="T15" s="150"/>
      <c r="U15" s="150"/>
      <c r="V15" s="152"/>
      <c r="W15" s="151"/>
      <c r="X15" s="149">
        <v>30</v>
      </c>
      <c r="Y15" s="149"/>
      <c r="Z15" s="149"/>
      <c r="AA15" s="150"/>
      <c r="AB15" s="150" t="s">
        <v>28</v>
      </c>
      <c r="AC15" s="152">
        <v>2</v>
      </c>
      <c r="AD15" s="151"/>
      <c r="AE15" s="149">
        <v>30</v>
      </c>
      <c r="AF15" s="149"/>
      <c r="AG15" s="149"/>
      <c r="AH15" s="150"/>
      <c r="AI15" s="150" t="s">
        <v>28</v>
      </c>
      <c r="AJ15" s="152">
        <v>2</v>
      </c>
      <c r="AK15" s="151"/>
      <c r="AL15" s="149">
        <v>30</v>
      </c>
      <c r="AM15" s="149"/>
      <c r="AN15" s="150"/>
      <c r="AO15" s="140"/>
      <c r="AP15" s="159" t="s">
        <v>28</v>
      </c>
      <c r="AQ15" s="160">
        <v>2</v>
      </c>
      <c r="AR15" s="161"/>
      <c r="AS15" s="149">
        <v>30</v>
      </c>
      <c r="AT15" s="149"/>
      <c r="AU15" s="149"/>
      <c r="AV15" s="150"/>
      <c r="AW15" s="162" t="s">
        <v>64</v>
      </c>
      <c r="AX15" s="153">
        <v>3</v>
      </c>
    </row>
    <row r="16" spans="1:51" s="17" customFormat="1" ht="54.75" customHeight="1" thickBot="1">
      <c r="A16" s="147">
        <v>6</v>
      </c>
      <c r="B16" s="400" t="s">
        <v>44</v>
      </c>
      <c r="C16" s="163">
        <f t="shared" si="4"/>
        <v>60</v>
      </c>
      <c r="D16" s="406">
        <f t="shared" si="5"/>
        <v>0</v>
      </c>
      <c r="E16" s="401">
        <f t="shared" si="6"/>
        <v>60</v>
      </c>
      <c r="F16" s="401">
        <f t="shared" si="6"/>
        <v>0</v>
      </c>
      <c r="G16" s="401">
        <f t="shared" si="6"/>
        <v>0</v>
      </c>
      <c r="H16" s="402"/>
      <c r="I16" s="203"/>
      <c r="J16" s="204"/>
      <c r="K16" s="204"/>
      <c r="L16" s="205"/>
      <c r="M16" s="205"/>
      <c r="N16" s="205"/>
      <c r="O16" s="237"/>
      <c r="P16" s="165"/>
      <c r="Q16" s="166"/>
      <c r="R16" s="166"/>
      <c r="S16" s="166"/>
      <c r="T16" s="167"/>
      <c r="U16" s="167"/>
      <c r="V16" s="168"/>
      <c r="W16" s="169"/>
      <c r="X16" s="166">
        <v>20</v>
      </c>
      <c r="Y16" s="166"/>
      <c r="Z16" s="166"/>
      <c r="AA16" s="167"/>
      <c r="AB16" s="167" t="s">
        <v>28</v>
      </c>
      <c r="AC16" s="168">
        <v>0</v>
      </c>
      <c r="AD16" s="169"/>
      <c r="AE16" s="166">
        <v>20</v>
      </c>
      <c r="AF16" s="166"/>
      <c r="AG16" s="166"/>
      <c r="AH16" s="167"/>
      <c r="AI16" s="167" t="s">
        <v>28</v>
      </c>
      <c r="AJ16" s="168">
        <v>0</v>
      </c>
      <c r="AK16" s="169"/>
      <c r="AL16" s="166">
        <v>20</v>
      </c>
      <c r="AM16" s="166"/>
      <c r="AN16" s="166"/>
      <c r="AO16" s="167"/>
      <c r="AP16" s="167" t="s">
        <v>28</v>
      </c>
      <c r="AQ16" s="168">
        <v>0</v>
      </c>
      <c r="AR16" s="169"/>
      <c r="AS16" s="166"/>
      <c r="AT16" s="166"/>
      <c r="AU16" s="166"/>
      <c r="AV16" s="167"/>
      <c r="AW16" s="170"/>
      <c r="AX16" s="153"/>
    </row>
    <row r="17" spans="1:50" s="358" customFormat="1" ht="23.25">
      <c r="A17" s="484"/>
      <c r="B17" s="38" t="s">
        <v>20</v>
      </c>
      <c r="C17" s="66">
        <v>2</v>
      </c>
      <c r="D17" s="488">
        <v>2</v>
      </c>
      <c r="E17" s="489"/>
      <c r="F17" s="489"/>
      <c r="G17" s="489"/>
      <c r="H17" s="490"/>
      <c r="I17" s="491">
        <v>2</v>
      </c>
      <c r="J17" s="492"/>
      <c r="K17" s="492"/>
      <c r="L17" s="492"/>
      <c r="M17" s="492"/>
      <c r="N17" s="492"/>
      <c r="O17" s="493"/>
      <c r="P17" s="356"/>
      <c r="Q17" s="356"/>
      <c r="R17" s="356"/>
      <c r="S17" s="8"/>
      <c r="T17" s="8"/>
      <c r="U17" s="478"/>
      <c r="V17" s="478"/>
      <c r="W17" s="478"/>
      <c r="X17" s="478"/>
      <c r="Y17" s="8"/>
      <c r="Z17" s="8"/>
      <c r="AA17" s="8"/>
      <c r="AB17" s="478"/>
      <c r="AC17" s="478"/>
      <c r="AD17" s="478"/>
      <c r="AE17" s="478"/>
      <c r="AF17" s="8"/>
      <c r="AG17" s="8"/>
      <c r="AH17" s="8"/>
      <c r="AI17" s="478"/>
      <c r="AJ17" s="478"/>
      <c r="AK17" s="478"/>
      <c r="AL17" s="478"/>
      <c r="AM17" s="356"/>
      <c r="AN17" s="8"/>
      <c r="AO17" s="8"/>
      <c r="AP17" s="478"/>
      <c r="AQ17" s="478"/>
      <c r="AR17" s="478"/>
      <c r="AS17" s="478"/>
      <c r="AT17" s="356"/>
      <c r="AU17" s="8"/>
      <c r="AV17" s="8"/>
      <c r="AW17" s="479"/>
      <c r="AX17" s="480"/>
    </row>
    <row r="18" spans="1:50" s="358" customFormat="1" ht="23.25">
      <c r="A18" s="485"/>
      <c r="B18" s="411" t="s">
        <v>46</v>
      </c>
      <c r="C18" s="412">
        <v>4</v>
      </c>
      <c r="D18" s="501">
        <v>4</v>
      </c>
      <c r="E18" s="502"/>
      <c r="F18" s="502"/>
      <c r="G18" s="502"/>
      <c r="H18" s="503"/>
      <c r="I18" s="504">
        <v>4</v>
      </c>
      <c r="J18" s="502"/>
      <c r="K18" s="502"/>
      <c r="L18" s="502"/>
      <c r="M18" s="502"/>
      <c r="N18" s="502"/>
      <c r="O18" s="505"/>
      <c r="P18" s="356"/>
      <c r="Q18" s="356"/>
      <c r="R18" s="356"/>
      <c r="S18" s="8"/>
      <c r="T18" s="8"/>
      <c r="U18" s="356"/>
      <c r="V18" s="356"/>
      <c r="W18" s="356"/>
      <c r="X18" s="356"/>
      <c r="Y18" s="8"/>
      <c r="Z18" s="8"/>
      <c r="AA18" s="8"/>
      <c r="AB18" s="356"/>
      <c r="AC18" s="356"/>
      <c r="AD18" s="356"/>
      <c r="AE18" s="356"/>
      <c r="AF18" s="8"/>
      <c r="AG18" s="8"/>
      <c r="AH18" s="8"/>
      <c r="AI18" s="356"/>
      <c r="AJ18" s="356"/>
      <c r="AK18" s="356"/>
      <c r="AL18" s="356"/>
      <c r="AM18" s="356"/>
      <c r="AN18" s="8"/>
      <c r="AO18" s="8"/>
      <c r="AP18" s="356"/>
      <c r="AQ18" s="356"/>
      <c r="AR18" s="356"/>
      <c r="AS18" s="356"/>
      <c r="AT18" s="356"/>
      <c r="AU18" s="8"/>
      <c r="AV18" s="8"/>
      <c r="AW18" s="479"/>
      <c r="AX18" s="481"/>
    </row>
    <row r="19" spans="1:50" s="358" customFormat="1" ht="24" thickBot="1">
      <c r="A19" s="486"/>
      <c r="B19" s="405" t="s">
        <v>89</v>
      </c>
      <c r="C19" s="399">
        <v>2</v>
      </c>
      <c r="D19" s="494">
        <v>2</v>
      </c>
      <c r="E19" s="495"/>
      <c r="F19" s="495"/>
      <c r="G19" s="495"/>
      <c r="H19" s="496"/>
      <c r="I19" s="497">
        <v>2</v>
      </c>
      <c r="J19" s="498"/>
      <c r="K19" s="498"/>
      <c r="L19" s="499"/>
      <c r="M19" s="499"/>
      <c r="N19" s="499"/>
      <c r="O19" s="500"/>
      <c r="P19" s="356"/>
      <c r="Q19" s="356"/>
      <c r="R19" s="356"/>
      <c r="S19" s="8"/>
      <c r="T19" s="8"/>
      <c r="U19" s="462"/>
      <c r="V19" s="462"/>
      <c r="W19" s="462"/>
      <c r="X19" s="462"/>
      <c r="Y19" s="8"/>
      <c r="Z19" s="8"/>
      <c r="AA19" s="8"/>
      <c r="AB19" s="462"/>
      <c r="AC19" s="462"/>
      <c r="AD19" s="462"/>
      <c r="AE19" s="462"/>
      <c r="AF19" s="8"/>
      <c r="AG19" s="8"/>
      <c r="AH19" s="8"/>
      <c r="AI19" s="462"/>
      <c r="AJ19" s="462"/>
      <c r="AK19" s="462"/>
      <c r="AL19" s="462"/>
      <c r="AM19" s="356"/>
      <c r="AN19" s="8"/>
      <c r="AO19" s="8"/>
      <c r="AP19" s="462"/>
      <c r="AQ19" s="462"/>
      <c r="AR19" s="462"/>
      <c r="AS19" s="462"/>
      <c r="AT19" s="356"/>
      <c r="AU19" s="8"/>
      <c r="AV19" s="8"/>
      <c r="AW19" s="482"/>
      <c r="AX19" s="481"/>
    </row>
    <row r="20" spans="1:50" s="23" customFormat="1" ht="24" thickBot="1">
      <c r="A20" s="487"/>
      <c r="B20" s="20"/>
      <c r="C20" s="463"/>
      <c r="D20" s="464"/>
      <c r="E20" s="464"/>
      <c r="F20" s="464"/>
      <c r="G20" s="464"/>
      <c r="H20" s="464"/>
      <c r="I20" s="464"/>
      <c r="J20" s="464"/>
      <c r="K20" s="464"/>
      <c r="L20" s="464"/>
      <c r="M20" s="464"/>
      <c r="N20" s="464"/>
      <c r="O20" s="356"/>
      <c r="P20" s="21"/>
      <c r="Q20" s="21"/>
      <c r="R20" s="21"/>
      <c r="S20" s="22"/>
      <c r="T20" s="22"/>
      <c r="U20" s="21"/>
      <c r="V20" s="21"/>
      <c r="W20" s="21"/>
      <c r="X20" s="21"/>
      <c r="Y20" s="22"/>
      <c r="Z20" s="22"/>
      <c r="AA20" s="22"/>
      <c r="AB20" s="21"/>
      <c r="AC20" s="21"/>
      <c r="AD20" s="21"/>
      <c r="AE20" s="21"/>
      <c r="AF20" s="22"/>
      <c r="AG20" s="22"/>
      <c r="AH20" s="22"/>
      <c r="AI20" s="21"/>
      <c r="AJ20" s="21"/>
      <c r="AK20" s="21"/>
      <c r="AL20" s="21"/>
      <c r="AM20" s="21"/>
      <c r="AN20" s="22"/>
      <c r="AO20" s="22"/>
      <c r="AP20" s="21"/>
      <c r="AQ20" s="21"/>
      <c r="AR20" s="21"/>
      <c r="AS20" s="21"/>
      <c r="AT20" s="21"/>
      <c r="AU20" s="22"/>
      <c r="AV20" s="22"/>
      <c r="AW20" s="464"/>
      <c r="AX20" s="483"/>
    </row>
    <row r="21" spans="1:50" s="2" customFormat="1" ht="39.75" customHeight="1" thickBot="1">
      <c r="A21" s="171" t="s">
        <v>21</v>
      </c>
      <c r="B21" s="172" t="s">
        <v>86</v>
      </c>
      <c r="C21" s="173">
        <f>SUM(D21:H21)</f>
        <v>434</v>
      </c>
      <c r="D21" s="122">
        <f>I21+P21+W21+AD21+AK21+AR21</f>
        <v>188</v>
      </c>
      <c r="E21" s="120">
        <f>J21+Q21+X21+AE21+AL21+AS21</f>
        <v>0</v>
      </c>
      <c r="F21" s="120">
        <f t="shared" ref="E21:G23" si="7">K21+R21+Y21+AF21+AM21+AT21</f>
        <v>0</v>
      </c>
      <c r="G21" s="120">
        <f>L21+S21+Z21+AG21+AN21+AU21</f>
        <v>246</v>
      </c>
      <c r="H21" s="121">
        <f t="shared" ref="H21:M21" si="8">SUM(H22:H37)</f>
        <v>0</v>
      </c>
      <c r="I21" s="122">
        <f t="shared" si="8"/>
        <v>136</v>
      </c>
      <c r="J21" s="122">
        <f t="shared" si="8"/>
        <v>0</v>
      </c>
      <c r="K21" s="122">
        <f t="shared" si="8"/>
        <v>0</v>
      </c>
      <c r="L21" s="122">
        <f t="shared" si="8"/>
        <v>152</v>
      </c>
      <c r="M21" s="122">
        <f t="shared" si="8"/>
        <v>0</v>
      </c>
      <c r="N21" s="122">
        <f>COUNTIF(N22:N37,"E")</f>
        <v>2</v>
      </c>
      <c r="O21" s="121">
        <f t="shared" ref="O21:T21" si="9">SUM(O22:O37)</f>
        <v>24</v>
      </c>
      <c r="P21" s="122">
        <f t="shared" si="9"/>
        <v>52</v>
      </c>
      <c r="Q21" s="122">
        <f t="shared" si="9"/>
        <v>0</v>
      </c>
      <c r="R21" s="122">
        <f t="shared" si="9"/>
        <v>0</v>
      </c>
      <c r="S21" s="122">
        <f t="shared" si="9"/>
        <v>94</v>
      </c>
      <c r="T21" s="122">
        <f t="shared" si="9"/>
        <v>0</v>
      </c>
      <c r="U21" s="122">
        <f>COUNTIF(U22:U37,"E")</f>
        <v>2</v>
      </c>
      <c r="V21" s="121">
        <f t="shared" ref="V21:AA21" si="10">SUM(V22:V37)</f>
        <v>18</v>
      </c>
      <c r="W21" s="122">
        <f t="shared" si="10"/>
        <v>0</v>
      </c>
      <c r="X21" s="122">
        <f t="shared" si="10"/>
        <v>0</v>
      </c>
      <c r="Y21" s="122">
        <f t="shared" si="10"/>
        <v>0</v>
      </c>
      <c r="Z21" s="122">
        <f t="shared" si="10"/>
        <v>0</v>
      </c>
      <c r="AA21" s="122">
        <f t="shared" si="10"/>
        <v>0</v>
      </c>
      <c r="AB21" s="122">
        <f>COUNTIF(AB22:AB37,"E")</f>
        <v>0</v>
      </c>
      <c r="AC21" s="121">
        <f t="shared" ref="AC21:AH21" si="11">SUM(AC22:AC37)</f>
        <v>0</v>
      </c>
      <c r="AD21" s="122">
        <f t="shared" si="11"/>
        <v>0</v>
      </c>
      <c r="AE21" s="122">
        <f t="shared" si="11"/>
        <v>0</v>
      </c>
      <c r="AF21" s="122">
        <f t="shared" si="11"/>
        <v>0</v>
      </c>
      <c r="AG21" s="122">
        <f t="shared" si="11"/>
        <v>0</v>
      </c>
      <c r="AH21" s="122">
        <f t="shared" si="11"/>
        <v>0</v>
      </c>
      <c r="AI21" s="122">
        <f>COUNTIF(AI22:AI37,"E")</f>
        <v>0</v>
      </c>
      <c r="AJ21" s="121">
        <f t="shared" ref="AJ21:AO21" si="12">SUM(AJ22:AJ37)</f>
        <v>0</v>
      </c>
      <c r="AK21" s="122">
        <f t="shared" si="12"/>
        <v>0</v>
      </c>
      <c r="AL21" s="122">
        <f t="shared" si="12"/>
        <v>0</v>
      </c>
      <c r="AM21" s="122">
        <f t="shared" si="12"/>
        <v>0</v>
      </c>
      <c r="AN21" s="122">
        <f t="shared" si="12"/>
        <v>0</v>
      </c>
      <c r="AO21" s="122">
        <f t="shared" si="12"/>
        <v>0</v>
      </c>
      <c r="AP21" s="122">
        <f>COUNTIF(AP22:AP37,"E")</f>
        <v>0</v>
      </c>
      <c r="AQ21" s="121">
        <f t="shared" ref="AQ21:AV21" si="13">SUM(AQ22:AQ37)</f>
        <v>0</v>
      </c>
      <c r="AR21" s="122">
        <f t="shared" si="13"/>
        <v>0</v>
      </c>
      <c r="AS21" s="122">
        <f t="shared" si="13"/>
        <v>0</v>
      </c>
      <c r="AT21" s="122">
        <f t="shared" si="13"/>
        <v>0</v>
      </c>
      <c r="AU21" s="122">
        <f t="shared" si="13"/>
        <v>0</v>
      </c>
      <c r="AV21" s="122">
        <f t="shared" si="13"/>
        <v>0</v>
      </c>
      <c r="AW21" s="122">
        <f>COUNTIF(AW22:AW37,"E")</f>
        <v>0</v>
      </c>
      <c r="AX21" s="174">
        <f>SUM(AX22:AX37)</f>
        <v>0</v>
      </c>
    </row>
    <row r="22" spans="1:50" s="2" customFormat="1" ht="54.75" customHeight="1">
      <c r="A22" s="175">
        <v>1</v>
      </c>
      <c r="B22" s="176" t="s">
        <v>35</v>
      </c>
      <c r="C22" s="177">
        <f t="shared" ref="C22" si="14">SUM(D22:H22)</f>
        <v>22</v>
      </c>
      <c r="D22" s="178">
        <f>I22+P22+W22+AD22+AK22+AR22</f>
        <v>10</v>
      </c>
      <c r="E22" s="179">
        <f t="shared" si="7"/>
        <v>0</v>
      </c>
      <c r="F22" s="179">
        <f t="shared" si="7"/>
        <v>0</v>
      </c>
      <c r="G22" s="179">
        <f t="shared" si="7"/>
        <v>12</v>
      </c>
      <c r="H22" s="128"/>
      <c r="I22" s="180">
        <v>10</v>
      </c>
      <c r="J22" s="181"/>
      <c r="K22" s="181"/>
      <c r="L22" s="181">
        <v>12</v>
      </c>
      <c r="M22" s="182"/>
      <c r="N22" s="183" t="s">
        <v>28</v>
      </c>
      <c r="O22" s="128">
        <v>1</v>
      </c>
      <c r="P22" s="184"/>
      <c r="Q22" s="185"/>
      <c r="R22" s="185"/>
      <c r="S22" s="185"/>
      <c r="T22" s="130"/>
      <c r="U22" s="186"/>
      <c r="V22" s="128"/>
      <c r="W22" s="184"/>
      <c r="X22" s="185"/>
      <c r="Y22" s="185"/>
      <c r="Z22" s="185"/>
      <c r="AA22" s="130"/>
      <c r="AB22" s="187"/>
      <c r="AC22" s="188"/>
      <c r="AD22" s="189"/>
      <c r="AE22" s="185"/>
      <c r="AF22" s="185"/>
      <c r="AG22" s="185"/>
      <c r="AH22" s="190"/>
      <c r="AI22" s="186"/>
      <c r="AJ22" s="191"/>
      <c r="AK22" s="189"/>
      <c r="AL22" s="185"/>
      <c r="AM22" s="185"/>
      <c r="AN22" s="185"/>
      <c r="AO22" s="190"/>
      <c r="AP22" s="186"/>
      <c r="AQ22" s="191"/>
      <c r="AR22" s="189"/>
      <c r="AS22" s="185"/>
      <c r="AT22" s="185"/>
      <c r="AU22" s="185"/>
      <c r="AV22" s="190"/>
      <c r="AW22" s="186"/>
      <c r="AX22" s="191"/>
    </row>
    <row r="23" spans="1:50" s="19" customFormat="1" ht="54.75" customHeight="1">
      <c r="A23" s="192">
        <v>2</v>
      </c>
      <c r="B23" s="382" t="s">
        <v>75</v>
      </c>
      <c r="C23" s="177">
        <f>SUM(D23:H23)</f>
        <v>32</v>
      </c>
      <c r="D23" s="178">
        <f>I23+P23+W23+AD23+AK23+AR23</f>
        <v>16</v>
      </c>
      <c r="E23" s="179">
        <f t="shared" si="7"/>
        <v>0</v>
      </c>
      <c r="F23" s="179">
        <f t="shared" si="7"/>
        <v>0</v>
      </c>
      <c r="G23" s="179">
        <f>L23+S23+Z23+AG23+AN23+AU23</f>
        <v>16</v>
      </c>
      <c r="H23" s="128"/>
      <c r="I23" s="151">
        <v>16</v>
      </c>
      <c r="J23" s="149"/>
      <c r="K23" s="149"/>
      <c r="L23" s="149">
        <v>16</v>
      </c>
      <c r="M23" s="150"/>
      <c r="N23" s="162" t="s">
        <v>28</v>
      </c>
      <c r="O23" s="152">
        <v>2</v>
      </c>
      <c r="P23" s="161"/>
      <c r="Q23" s="149"/>
      <c r="R23" s="149"/>
      <c r="S23" s="149"/>
      <c r="T23" s="150"/>
      <c r="U23" s="162"/>
      <c r="V23" s="160"/>
      <c r="W23" s="161"/>
      <c r="X23" s="149"/>
      <c r="Y23" s="149"/>
      <c r="Z23" s="149"/>
      <c r="AA23" s="150"/>
      <c r="AB23" s="162"/>
      <c r="AC23" s="160"/>
      <c r="AD23" s="161"/>
      <c r="AE23" s="149"/>
      <c r="AF23" s="149"/>
      <c r="AG23" s="149"/>
      <c r="AH23" s="149"/>
      <c r="AI23" s="193"/>
      <c r="AJ23" s="152"/>
      <c r="AK23" s="161"/>
      <c r="AL23" s="149"/>
      <c r="AM23" s="149"/>
      <c r="AN23" s="149"/>
      <c r="AO23" s="149"/>
      <c r="AP23" s="193"/>
      <c r="AQ23" s="194"/>
      <c r="AR23" s="161"/>
      <c r="AS23" s="149"/>
      <c r="AT23" s="149"/>
      <c r="AU23" s="149"/>
      <c r="AV23" s="149"/>
      <c r="AW23" s="193"/>
      <c r="AX23" s="153"/>
    </row>
    <row r="24" spans="1:50" s="2" customFormat="1" ht="54.75" customHeight="1">
      <c r="A24" s="192">
        <v>3</v>
      </c>
      <c r="B24" s="210" t="s">
        <v>34</v>
      </c>
      <c r="C24" s="177">
        <f t="shared" ref="C24:C37" si="15">SUM(D24:H24)</f>
        <v>24</v>
      </c>
      <c r="D24" s="178">
        <f t="shared" ref="D24:D37" si="16">I24+P24+W24+AD24+AK24+AR24</f>
        <v>12</v>
      </c>
      <c r="E24" s="179">
        <f t="shared" ref="E24:E37" si="17">J24+Q24+X24+AE24+AL24+AS24</f>
        <v>0</v>
      </c>
      <c r="F24" s="179">
        <f t="shared" ref="F24:F37" si="18">K24+R24+Y24+AF24+AM24+AT24</f>
        <v>0</v>
      </c>
      <c r="G24" s="179">
        <f t="shared" ref="G24:G37" si="19">L24+S24+Z24+AG24+AN24+AU24</f>
        <v>12</v>
      </c>
      <c r="H24" s="128"/>
      <c r="I24" s="151">
        <v>12</v>
      </c>
      <c r="J24" s="149"/>
      <c r="K24" s="149"/>
      <c r="L24" s="149">
        <v>12</v>
      </c>
      <c r="M24" s="150"/>
      <c r="N24" s="162" t="s">
        <v>28</v>
      </c>
      <c r="O24" s="195">
        <v>2</v>
      </c>
      <c r="P24" s="161"/>
      <c r="Q24" s="149"/>
      <c r="R24" s="149"/>
      <c r="S24" s="149"/>
      <c r="T24" s="196"/>
      <c r="U24" s="162"/>
      <c r="V24" s="195"/>
      <c r="W24" s="161"/>
      <c r="X24" s="149"/>
      <c r="Y24" s="149"/>
      <c r="Z24" s="149"/>
      <c r="AA24" s="196"/>
      <c r="AB24" s="162"/>
      <c r="AC24" s="195"/>
      <c r="AD24" s="161"/>
      <c r="AE24" s="149"/>
      <c r="AF24" s="149"/>
      <c r="AG24" s="149"/>
      <c r="AH24" s="149"/>
      <c r="AI24" s="196"/>
      <c r="AJ24" s="153"/>
      <c r="AK24" s="161"/>
      <c r="AL24" s="149"/>
      <c r="AM24" s="149"/>
      <c r="AN24" s="149"/>
      <c r="AO24" s="149"/>
      <c r="AP24" s="196"/>
      <c r="AQ24" s="153"/>
      <c r="AR24" s="161"/>
      <c r="AS24" s="149"/>
      <c r="AT24" s="149"/>
      <c r="AU24" s="149"/>
      <c r="AV24" s="149"/>
      <c r="AW24" s="196"/>
      <c r="AX24" s="153"/>
    </row>
    <row r="25" spans="1:50" s="19" customFormat="1" ht="54.75" customHeight="1">
      <c r="A25" s="192">
        <v>4</v>
      </c>
      <c r="B25" s="382" t="s">
        <v>69</v>
      </c>
      <c r="C25" s="177">
        <f t="shared" si="15"/>
        <v>38</v>
      </c>
      <c r="D25" s="178">
        <f t="shared" si="16"/>
        <v>24</v>
      </c>
      <c r="E25" s="179">
        <f t="shared" si="17"/>
        <v>0</v>
      </c>
      <c r="F25" s="179">
        <f t="shared" si="18"/>
        <v>0</v>
      </c>
      <c r="G25" s="179">
        <f t="shared" si="19"/>
        <v>14</v>
      </c>
      <c r="H25" s="128"/>
      <c r="I25" s="151">
        <v>24</v>
      </c>
      <c r="J25" s="149"/>
      <c r="K25" s="149"/>
      <c r="L25" s="149">
        <v>14</v>
      </c>
      <c r="M25" s="150"/>
      <c r="N25" s="162" t="s">
        <v>29</v>
      </c>
      <c r="O25" s="197">
        <v>3</v>
      </c>
      <c r="P25" s="198"/>
      <c r="Q25" s="149"/>
      <c r="R25" s="149"/>
      <c r="S25" s="149"/>
      <c r="T25" s="196"/>
      <c r="U25" s="162"/>
      <c r="V25" s="195"/>
      <c r="W25" s="161"/>
      <c r="X25" s="149"/>
      <c r="Y25" s="149"/>
      <c r="Z25" s="149"/>
      <c r="AA25" s="196"/>
      <c r="AB25" s="162"/>
      <c r="AC25" s="195"/>
      <c r="AD25" s="161"/>
      <c r="AE25" s="149"/>
      <c r="AF25" s="149"/>
      <c r="AG25" s="149"/>
      <c r="AH25" s="149"/>
      <c r="AI25" s="196"/>
      <c r="AJ25" s="153"/>
      <c r="AK25" s="161"/>
      <c r="AL25" s="149"/>
      <c r="AM25" s="149"/>
      <c r="AN25" s="149"/>
      <c r="AO25" s="149"/>
      <c r="AP25" s="196"/>
      <c r="AQ25" s="153"/>
      <c r="AR25" s="161"/>
      <c r="AS25" s="149"/>
      <c r="AT25" s="149"/>
      <c r="AU25" s="149"/>
      <c r="AV25" s="149"/>
      <c r="AW25" s="196"/>
      <c r="AX25" s="153"/>
    </row>
    <row r="26" spans="1:50" s="2" customFormat="1" ht="54.75" customHeight="1">
      <c r="A26" s="199">
        <v>5</v>
      </c>
      <c r="B26" s="210" t="s">
        <v>47</v>
      </c>
      <c r="C26" s="177">
        <f t="shared" si="15"/>
        <v>36</v>
      </c>
      <c r="D26" s="178">
        <f t="shared" si="16"/>
        <v>16</v>
      </c>
      <c r="E26" s="179">
        <f t="shared" si="17"/>
        <v>0</v>
      </c>
      <c r="F26" s="179">
        <f t="shared" si="18"/>
        <v>0</v>
      </c>
      <c r="G26" s="179">
        <f t="shared" si="19"/>
        <v>20</v>
      </c>
      <c r="H26" s="128"/>
      <c r="I26" s="151">
        <v>16</v>
      </c>
      <c r="J26" s="181"/>
      <c r="K26" s="149"/>
      <c r="L26" s="149">
        <v>20</v>
      </c>
      <c r="M26" s="150"/>
      <c r="N26" s="162" t="s">
        <v>29</v>
      </c>
      <c r="O26" s="197">
        <v>6</v>
      </c>
      <c r="P26" s="198"/>
      <c r="Q26" s="149"/>
      <c r="R26" s="149"/>
      <c r="S26" s="149"/>
      <c r="T26" s="196"/>
      <c r="U26" s="162"/>
      <c r="V26" s="195"/>
      <c r="W26" s="161"/>
      <c r="X26" s="149"/>
      <c r="Y26" s="149"/>
      <c r="Z26" s="149"/>
      <c r="AA26" s="196"/>
      <c r="AB26" s="162"/>
      <c r="AC26" s="201"/>
      <c r="AD26" s="161"/>
      <c r="AE26" s="149"/>
      <c r="AF26" s="149"/>
      <c r="AG26" s="149"/>
      <c r="AH26" s="149"/>
      <c r="AI26" s="196"/>
      <c r="AJ26" s="153"/>
      <c r="AK26" s="161"/>
      <c r="AL26" s="149"/>
      <c r="AM26" s="149"/>
      <c r="AN26" s="149"/>
      <c r="AO26" s="149"/>
      <c r="AP26" s="196"/>
      <c r="AQ26" s="153"/>
      <c r="AR26" s="161"/>
      <c r="AS26" s="149"/>
      <c r="AT26" s="149"/>
      <c r="AU26" s="149"/>
      <c r="AV26" s="149"/>
      <c r="AW26" s="196"/>
      <c r="AX26" s="153"/>
    </row>
    <row r="27" spans="1:50" s="19" customFormat="1" ht="54.75" customHeight="1">
      <c r="A27" s="192">
        <v>6</v>
      </c>
      <c r="B27" s="210" t="s">
        <v>76</v>
      </c>
      <c r="C27" s="177">
        <f>SUM(D27:H27)</f>
        <v>30</v>
      </c>
      <c r="D27" s="178">
        <f t="shared" si="16"/>
        <v>14</v>
      </c>
      <c r="E27" s="179">
        <f t="shared" si="17"/>
        <v>0</v>
      </c>
      <c r="F27" s="179">
        <f t="shared" si="18"/>
        <v>0</v>
      </c>
      <c r="G27" s="179">
        <f t="shared" si="19"/>
        <v>16</v>
      </c>
      <c r="H27" s="128"/>
      <c r="I27" s="151">
        <v>14</v>
      </c>
      <c r="J27" s="181"/>
      <c r="K27" s="149"/>
      <c r="L27" s="149">
        <v>16</v>
      </c>
      <c r="M27" s="150"/>
      <c r="N27" s="162" t="s">
        <v>28</v>
      </c>
      <c r="O27" s="195">
        <v>2</v>
      </c>
      <c r="P27" s="161"/>
      <c r="Q27" s="149"/>
      <c r="R27" s="149"/>
      <c r="S27" s="149"/>
      <c r="T27" s="196"/>
      <c r="U27" s="162"/>
      <c r="V27" s="195"/>
      <c r="W27" s="161"/>
      <c r="X27" s="150"/>
      <c r="Y27" s="149"/>
      <c r="Z27" s="149"/>
      <c r="AA27" s="196"/>
      <c r="AB27" s="162"/>
      <c r="AC27" s="160"/>
      <c r="AD27" s="161"/>
      <c r="AE27" s="149"/>
      <c r="AF27" s="149"/>
      <c r="AG27" s="149"/>
      <c r="AH27" s="149"/>
      <c r="AI27" s="196"/>
      <c r="AJ27" s="153"/>
      <c r="AK27" s="161"/>
      <c r="AL27" s="149"/>
      <c r="AM27" s="149"/>
      <c r="AN27" s="149"/>
      <c r="AO27" s="149"/>
      <c r="AP27" s="196"/>
      <c r="AQ27" s="153"/>
      <c r="AR27" s="161"/>
      <c r="AS27" s="149"/>
      <c r="AT27" s="149"/>
      <c r="AU27" s="149"/>
      <c r="AV27" s="149"/>
      <c r="AW27" s="196"/>
      <c r="AX27" s="153"/>
    </row>
    <row r="28" spans="1:50" s="2" customFormat="1" ht="54.75" customHeight="1">
      <c r="A28" s="192">
        <v>7</v>
      </c>
      <c r="B28" s="210" t="s">
        <v>38</v>
      </c>
      <c r="C28" s="177">
        <f t="shared" si="15"/>
        <v>22</v>
      </c>
      <c r="D28" s="178">
        <f t="shared" si="16"/>
        <v>10</v>
      </c>
      <c r="E28" s="179">
        <f t="shared" si="17"/>
        <v>0</v>
      </c>
      <c r="F28" s="179">
        <f t="shared" si="18"/>
        <v>0</v>
      </c>
      <c r="G28" s="179">
        <f t="shared" si="19"/>
        <v>12</v>
      </c>
      <c r="H28" s="128"/>
      <c r="I28" s="151">
        <v>10</v>
      </c>
      <c r="J28" s="149"/>
      <c r="K28" s="149"/>
      <c r="L28" s="149">
        <v>12</v>
      </c>
      <c r="M28" s="150"/>
      <c r="N28" s="162" t="s">
        <v>28</v>
      </c>
      <c r="O28" s="152">
        <v>1</v>
      </c>
      <c r="P28" s="161"/>
      <c r="Q28" s="149"/>
      <c r="R28" s="149"/>
      <c r="S28" s="149"/>
      <c r="T28" s="150"/>
      <c r="U28" s="162"/>
      <c r="V28" s="160"/>
      <c r="W28" s="161"/>
      <c r="X28" s="150"/>
      <c r="Y28" s="149"/>
      <c r="Z28" s="149"/>
      <c r="AA28" s="150"/>
      <c r="AB28" s="162"/>
      <c r="AC28" s="160"/>
      <c r="AD28" s="161"/>
      <c r="AE28" s="149"/>
      <c r="AF28" s="149"/>
      <c r="AG28" s="149"/>
      <c r="AH28" s="149"/>
      <c r="AI28" s="193"/>
      <c r="AJ28" s="202"/>
      <c r="AK28" s="161"/>
      <c r="AL28" s="149"/>
      <c r="AM28" s="149"/>
      <c r="AN28" s="149"/>
      <c r="AO28" s="149"/>
      <c r="AP28" s="193"/>
      <c r="AQ28" s="152"/>
      <c r="AR28" s="161"/>
      <c r="AS28" s="149"/>
      <c r="AT28" s="149"/>
      <c r="AU28" s="149"/>
      <c r="AV28" s="149"/>
      <c r="AW28" s="193"/>
      <c r="AX28" s="202"/>
    </row>
    <row r="29" spans="1:50" s="2" customFormat="1" ht="54.75" customHeight="1">
      <c r="A29" s="199">
        <v>8</v>
      </c>
      <c r="B29" s="382" t="s">
        <v>48</v>
      </c>
      <c r="C29" s="177">
        <f t="shared" si="15"/>
        <v>22</v>
      </c>
      <c r="D29" s="178">
        <f t="shared" si="16"/>
        <v>10</v>
      </c>
      <c r="E29" s="179">
        <f t="shared" si="17"/>
        <v>0</v>
      </c>
      <c r="F29" s="179">
        <f t="shared" si="18"/>
        <v>0</v>
      </c>
      <c r="G29" s="179">
        <f t="shared" si="19"/>
        <v>12</v>
      </c>
      <c r="H29" s="128"/>
      <c r="I29" s="151">
        <v>10</v>
      </c>
      <c r="J29" s="149"/>
      <c r="K29" s="149"/>
      <c r="L29" s="149">
        <v>12</v>
      </c>
      <c r="M29" s="150"/>
      <c r="N29" s="162" t="s">
        <v>28</v>
      </c>
      <c r="O29" s="202">
        <v>1</v>
      </c>
      <c r="P29" s="161"/>
      <c r="Q29" s="149"/>
      <c r="R29" s="149"/>
      <c r="S29" s="149"/>
      <c r="T29" s="150"/>
      <c r="U29" s="162"/>
      <c r="V29" s="202"/>
      <c r="W29" s="161"/>
      <c r="X29" s="150"/>
      <c r="Y29" s="149"/>
      <c r="Z29" s="149"/>
      <c r="AA29" s="150"/>
      <c r="AB29" s="162"/>
      <c r="AC29" s="202"/>
      <c r="AD29" s="161"/>
      <c r="AE29" s="149"/>
      <c r="AF29" s="149"/>
      <c r="AG29" s="149"/>
      <c r="AH29" s="150"/>
      <c r="AI29" s="162"/>
      <c r="AJ29" s="202"/>
      <c r="AK29" s="161"/>
      <c r="AL29" s="149"/>
      <c r="AM29" s="149"/>
      <c r="AN29" s="149"/>
      <c r="AO29" s="149"/>
      <c r="AP29" s="193"/>
      <c r="AQ29" s="202"/>
      <c r="AR29" s="161"/>
      <c r="AS29" s="149"/>
      <c r="AT29" s="149"/>
      <c r="AU29" s="149"/>
      <c r="AV29" s="149"/>
      <c r="AW29" s="193"/>
      <c r="AX29" s="202"/>
    </row>
    <row r="30" spans="1:50" s="19" customFormat="1" ht="54.75" customHeight="1">
      <c r="A30" s="192">
        <v>9</v>
      </c>
      <c r="B30" s="210" t="s">
        <v>49</v>
      </c>
      <c r="C30" s="177">
        <f t="shared" si="15"/>
        <v>24</v>
      </c>
      <c r="D30" s="178">
        <f t="shared" si="16"/>
        <v>10</v>
      </c>
      <c r="E30" s="179">
        <f t="shared" si="17"/>
        <v>0</v>
      </c>
      <c r="F30" s="179">
        <f t="shared" si="18"/>
        <v>0</v>
      </c>
      <c r="G30" s="179">
        <f t="shared" si="19"/>
        <v>14</v>
      </c>
      <c r="H30" s="128"/>
      <c r="I30" s="203">
        <v>10</v>
      </c>
      <c r="J30" s="204"/>
      <c r="K30" s="204"/>
      <c r="L30" s="204">
        <v>14</v>
      </c>
      <c r="M30" s="205"/>
      <c r="N30" s="206" t="s">
        <v>28</v>
      </c>
      <c r="O30" s="202">
        <v>1</v>
      </c>
      <c r="P30" s="207"/>
      <c r="Q30" s="204"/>
      <c r="R30" s="204"/>
      <c r="S30" s="204"/>
      <c r="T30" s="205"/>
      <c r="U30" s="206"/>
      <c r="V30" s="202"/>
      <c r="W30" s="207"/>
      <c r="X30" s="204"/>
      <c r="Y30" s="204"/>
      <c r="Z30" s="204"/>
      <c r="AA30" s="205"/>
      <c r="AB30" s="206"/>
      <c r="AC30" s="202"/>
      <c r="AD30" s="207"/>
      <c r="AE30" s="204"/>
      <c r="AF30" s="204"/>
      <c r="AG30" s="204"/>
      <c r="AH30" s="205"/>
      <c r="AI30" s="206"/>
      <c r="AJ30" s="202"/>
      <c r="AK30" s="207"/>
      <c r="AL30" s="204"/>
      <c r="AM30" s="204"/>
      <c r="AN30" s="204"/>
      <c r="AO30" s="204"/>
      <c r="AP30" s="208"/>
      <c r="AQ30" s="202"/>
      <c r="AR30" s="207"/>
      <c r="AS30" s="204"/>
      <c r="AT30" s="204"/>
      <c r="AU30" s="204"/>
      <c r="AV30" s="149"/>
      <c r="AW30" s="208"/>
      <c r="AX30" s="202"/>
    </row>
    <row r="31" spans="1:50" s="2" customFormat="1" ht="54.75" customHeight="1">
      <c r="A31" s="192">
        <v>10</v>
      </c>
      <c r="B31" s="200" t="s">
        <v>43</v>
      </c>
      <c r="C31" s="177">
        <f t="shared" si="15"/>
        <v>30</v>
      </c>
      <c r="D31" s="178">
        <f t="shared" si="16"/>
        <v>14</v>
      </c>
      <c r="E31" s="179">
        <f t="shared" si="17"/>
        <v>0</v>
      </c>
      <c r="F31" s="179">
        <f t="shared" si="18"/>
        <v>0</v>
      </c>
      <c r="G31" s="179">
        <f t="shared" si="19"/>
        <v>16</v>
      </c>
      <c r="H31" s="128"/>
      <c r="I31" s="151">
        <v>14</v>
      </c>
      <c r="J31" s="149"/>
      <c r="K31" s="149"/>
      <c r="L31" s="139">
        <v>16</v>
      </c>
      <c r="M31" s="140"/>
      <c r="N31" s="159" t="s">
        <v>28</v>
      </c>
      <c r="O31" s="209">
        <v>4</v>
      </c>
      <c r="P31" s="198"/>
      <c r="Q31" s="139"/>
      <c r="R31" s="139"/>
      <c r="S31" s="139"/>
      <c r="T31" s="140"/>
      <c r="U31" s="159"/>
      <c r="V31" s="209"/>
      <c r="W31" s="198"/>
      <c r="X31" s="149"/>
      <c r="Y31" s="149"/>
      <c r="Z31" s="149"/>
      <c r="AA31" s="150"/>
      <c r="AB31" s="162"/>
      <c r="AC31" s="202"/>
      <c r="AD31" s="161"/>
      <c r="AE31" s="149"/>
      <c r="AF31" s="149"/>
      <c r="AG31" s="149"/>
      <c r="AH31" s="150"/>
      <c r="AI31" s="162"/>
      <c r="AJ31" s="202"/>
      <c r="AK31" s="161"/>
      <c r="AL31" s="149"/>
      <c r="AM31" s="149"/>
      <c r="AN31" s="149"/>
      <c r="AO31" s="149"/>
      <c r="AP31" s="193"/>
      <c r="AQ31" s="202"/>
      <c r="AR31" s="161"/>
      <c r="AS31" s="149"/>
      <c r="AT31" s="149"/>
      <c r="AU31" s="149"/>
      <c r="AV31" s="150"/>
      <c r="AW31" s="162"/>
      <c r="AX31" s="202"/>
    </row>
    <row r="32" spans="1:50" s="2" customFormat="1" ht="54.75" customHeight="1">
      <c r="A32" s="192">
        <v>11</v>
      </c>
      <c r="B32" s="215" t="s">
        <v>105</v>
      </c>
      <c r="C32" s="177">
        <f t="shared" si="15"/>
        <v>34</v>
      </c>
      <c r="D32" s="178">
        <f t="shared" si="16"/>
        <v>16</v>
      </c>
      <c r="E32" s="179">
        <f t="shared" si="17"/>
        <v>0</v>
      </c>
      <c r="F32" s="179">
        <f t="shared" si="18"/>
        <v>0</v>
      </c>
      <c r="G32" s="179">
        <f t="shared" si="19"/>
        <v>18</v>
      </c>
      <c r="H32" s="128"/>
      <c r="I32" s="151"/>
      <c r="J32" s="149"/>
      <c r="K32" s="204"/>
      <c r="L32" s="216"/>
      <c r="M32" s="157"/>
      <c r="N32" s="217"/>
      <c r="O32" s="218"/>
      <c r="P32" s="198">
        <v>16</v>
      </c>
      <c r="Q32" s="139"/>
      <c r="R32" s="139"/>
      <c r="S32" s="139">
        <v>18</v>
      </c>
      <c r="T32" s="139"/>
      <c r="U32" s="219" t="s">
        <v>29</v>
      </c>
      <c r="V32" s="218">
        <v>6</v>
      </c>
      <c r="W32" s="198"/>
      <c r="X32" s="139"/>
      <c r="Y32" s="139"/>
      <c r="Z32" s="139"/>
      <c r="AA32" s="140"/>
      <c r="AB32" s="214"/>
      <c r="AC32" s="212"/>
      <c r="AD32" s="213"/>
      <c r="AE32" s="143"/>
      <c r="AF32" s="143"/>
      <c r="AG32" s="143"/>
      <c r="AH32" s="144"/>
      <c r="AI32" s="214"/>
      <c r="AJ32" s="212"/>
      <c r="AK32" s="213"/>
      <c r="AL32" s="143"/>
      <c r="AM32" s="143"/>
      <c r="AN32" s="143"/>
      <c r="AO32" s="143"/>
      <c r="AP32" s="220"/>
      <c r="AQ32" s="212"/>
      <c r="AR32" s="213"/>
      <c r="AS32" s="143"/>
      <c r="AT32" s="143"/>
      <c r="AU32" s="143"/>
      <c r="AV32" s="144"/>
      <c r="AW32" s="214"/>
      <c r="AX32" s="212"/>
    </row>
    <row r="33" spans="1:50" s="2" customFormat="1" ht="54.75" customHeight="1">
      <c r="A33" s="192">
        <v>12</v>
      </c>
      <c r="B33" s="200" t="s">
        <v>110</v>
      </c>
      <c r="C33" s="177">
        <f t="shared" si="15"/>
        <v>50</v>
      </c>
      <c r="D33" s="178">
        <f t="shared" si="16"/>
        <v>20</v>
      </c>
      <c r="E33" s="179">
        <f t="shared" si="17"/>
        <v>0</v>
      </c>
      <c r="F33" s="179">
        <f t="shared" si="18"/>
        <v>0</v>
      </c>
      <c r="G33" s="179">
        <f t="shared" si="19"/>
        <v>30</v>
      </c>
      <c r="H33" s="128"/>
      <c r="I33" s="180"/>
      <c r="J33" s="181"/>
      <c r="K33" s="149"/>
      <c r="L33" s="139"/>
      <c r="M33" s="211"/>
      <c r="N33" s="159"/>
      <c r="O33" s="141"/>
      <c r="P33" s="221">
        <v>20</v>
      </c>
      <c r="Q33" s="222"/>
      <c r="R33" s="222"/>
      <c r="S33" s="222">
        <v>30</v>
      </c>
      <c r="T33" s="222"/>
      <c r="U33" s="223" t="s">
        <v>29</v>
      </c>
      <c r="V33" s="141">
        <v>6</v>
      </c>
      <c r="W33" s="221"/>
      <c r="X33" s="181"/>
      <c r="Y33" s="181"/>
      <c r="Z33" s="181"/>
      <c r="AA33" s="149"/>
      <c r="AB33" s="225"/>
      <c r="AC33" s="153"/>
      <c r="AD33" s="226"/>
      <c r="AE33" s="181"/>
      <c r="AF33" s="181"/>
      <c r="AG33" s="181"/>
      <c r="AH33" s="149"/>
      <c r="AI33" s="225"/>
      <c r="AJ33" s="152"/>
      <c r="AK33" s="180"/>
      <c r="AL33" s="181"/>
      <c r="AM33" s="181"/>
      <c r="AN33" s="181"/>
      <c r="AO33" s="181"/>
      <c r="AP33" s="225"/>
      <c r="AQ33" s="152"/>
      <c r="AR33" s="180"/>
      <c r="AS33" s="181"/>
      <c r="AT33" s="181"/>
      <c r="AU33" s="181"/>
      <c r="AV33" s="149"/>
      <c r="AW33" s="225"/>
      <c r="AX33" s="153"/>
    </row>
    <row r="34" spans="1:50" s="2" customFormat="1" ht="54.75" customHeight="1">
      <c r="A34" s="192">
        <v>13</v>
      </c>
      <c r="B34" s="438" t="s">
        <v>65</v>
      </c>
      <c r="C34" s="437">
        <f t="shared" si="15"/>
        <v>18</v>
      </c>
      <c r="D34" s="227">
        <f t="shared" si="16"/>
        <v>0</v>
      </c>
      <c r="E34" s="228">
        <f t="shared" si="17"/>
        <v>0</v>
      </c>
      <c r="F34" s="228">
        <f t="shared" si="18"/>
        <v>0</v>
      </c>
      <c r="G34" s="228">
        <f t="shared" si="19"/>
        <v>18</v>
      </c>
      <c r="H34" s="229"/>
      <c r="I34" s="230"/>
      <c r="J34" s="231"/>
      <c r="K34" s="231"/>
      <c r="L34" s="231"/>
      <c r="M34" s="203"/>
      <c r="N34" s="232"/>
      <c r="O34" s="233"/>
      <c r="P34" s="230"/>
      <c r="Q34" s="231"/>
      <c r="R34" s="231"/>
      <c r="S34" s="231">
        <v>18</v>
      </c>
      <c r="T34" s="231"/>
      <c r="U34" s="206" t="s">
        <v>28</v>
      </c>
      <c r="V34" s="423">
        <v>1</v>
      </c>
      <c r="W34" s="151"/>
      <c r="X34" s="231"/>
      <c r="Y34" s="231"/>
      <c r="Z34" s="231"/>
      <c r="AA34" s="231"/>
      <c r="AB34" s="234"/>
      <c r="AC34" s="235"/>
      <c r="AD34" s="236"/>
      <c r="AE34" s="231"/>
      <c r="AF34" s="231"/>
      <c r="AG34" s="231"/>
      <c r="AH34" s="231"/>
      <c r="AI34" s="234"/>
      <c r="AJ34" s="237"/>
      <c r="AK34" s="230"/>
      <c r="AL34" s="231"/>
      <c r="AM34" s="231"/>
      <c r="AN34" s="149"/>
      <c r="AO34" s="149"/>
      <c r="AP34" s="151"/>
      <c r="AQ34" s="441"/>
      <c r="AR34" s="161"/>
      <c r="AS34" s="149"/>
      <c r="AT34" s="149"/>
      <c r="AU34" s="149"/>
      <c r="AV34" s="149"/>
      <c r="AW34" s="234"/>
      <c r="AX34" s="202"/>
    </row>
    <row r="35" spans="1:50" s="2" customFormat="1" ht="54.75" customHeight="1">
      <c r="A35" s="192">
        <v>14</v>
      </c>
      <c r="B35" s="240" t="s">
        <v>72</v>
      </c>
      <c r="C35" s="177">
        <f t="shared" si="15"/>
        <v>10</v>
      </c>
      <c r="D35" s="178">
        <f>I35+P35+W35+AD35+AK35+AR35</f>
        <v>0</v>
      </c>
      <c r="E35" s="179">
        <f>J35+Q35+X35+AE35+AL35+AS35</f>
        <v>0</v>
      </c>
      <c r="F35" s="179">
        <f>K35+R35+Y35+AF35+AM35+AT35</f>
        <v>0</v>
      </c>
      <c r="G35" s="179">
        <f t="shared" si="19"/>
        <v>10</v>
      </c>
      <c r="H35" s="128"/>
      <c r="I35" s="230"/>
      <c r="J35" s="149"/>
      <c r="K35" s="149"/>
      <c r="L35" s="139"/>
      <c r="M35" s="139"/>
      <c r="N35" s="238"/>
      <c r="O35" s="141"/>
      <c r="P35" s="211"/>
      <c r="Q35" s="139"/>
      <c r="R35" s="139"/>
      <c r="S35" s="140">
        <v>10</v>
      </c>
      <c r="T35" s="139"/>
      <c r="U35" s="159" t="s">
        <v>28</v>
      </c>
      <c r="V35" s="138">
        <v>1</v>
      </c>
      <c r="W35" s="198"/>
      <c r="X35" s="149"/>
      <c r="Y35" s="149"/>
      <c r="Z35" s="150"/>
      <c r="AA35" s="204"/>
      <c r="AB35" s="239"/>
      <c r="AC35" s="202"/>
      <c r="AD35" s="207"/>
      <c r="AE35" s="204"/>
      <c r="AF35" s="204"/>
      <c r="AG35" s="204"/>
      <c r="AH35" s="205"/>
      <c r="AI35" s="208"/>
      <c r="AJ35" s="440"/>
      <c r="AK35" s="203"/>
      <c r="AL35" s="204"/>
      <c r="AM35" s="204"/>
      <c r="AN35" s="181"/>
      <c r="AO35" s="181"/>
      <c r="AP35" s="180"/>
      <c r="AQ35" s="439"/>
      <c r="AR35" s="230"/>
      <c r="AS35" s="231"/>
      <c r="AT35" s="231"/>
      <c r="AU35" s="231"/>
      <c r="AV35" s="244"/>
      <c r="AW35" s="205"/>
      <c r="AX35" s="367"/>
    </row>
    <row r="36" spans="1:50" s="2" customFormat="1" ht="54.75" customHeight="1">
      <c r="A36" s="199">
        <v>15</v>
      </c>
      <c r="B36" s="245" t="s">
        <v>100</v>
      </c>
      <c r="C36" s="177">
        <f t="shared" ref="C36" si="20">SUM(D36:H36)</f>
        <v>34</v>
      </c>
      <c r="D36" s="178">
        <f t="shared" ref="D36" si="21">I36+P36+W36+AD36+AK36+AR36</f>
        <v>16</v>
      </c>
      <c r="E36" s="179">
        <f t="shared" ref="E36" si="22">J36+Q36+X36+AE36+AL36+AS36</f>
        <v>0</v>
      </c>
      <c r="F36" s="179">
        <f t="shared" ref="F36" si="23">K36+R36+Y36+AF36+AM36+AT36</f>
        <v>0</v>
      </c>
      <c r="G36" s="179">
        <f t="shared" ref="G36" si="24">L36+S36+Z36+AG36+AN36+AU36</f>
        <v>18</v>
      </c>
      <c r="H36" s="128"/>
      <c r="I36" s="246"/>
      <c r="J36" s="247"/>
      <c r="K36" s="247"/>
      <c r="L36" s="248"/>
      <c r="M36" s="222"/>
      <c r="N36" s="249"/>
      <c r="O36" s="250"/>
      <c r="P36" s="339">
        <v>16</v>
      </c>
      <c r="Q36" s="248"/>
      <c r="R36" s="248"/>
      <c r="S36" s="251">
        <v>18</v>
      </c>
      <c r="T36" s="248"/>
      <c r="U36" s="249" t="s">
        <v>28</v>
      </c>
      <c r="V36" s="250">
        <v>4</v>
      </c>
      <c r="W36" s="242"/>
      <c r="X36" s="231"/>
      <c r="Y36" s="231"/>
      <c r="Z36" s="244"/>
      <c r="AA36" s="149"/>
      <c r="AB36" s="196"/>
      <c r="AC36" s="153"/>
      <c r="AD36" s="161"/>
      <c r="AE36" s="149"/>
      <c r="AF36" s="149"/>
      <c r="AG36" s="149"/>
      <c r="AH36" s="150"/>
      <c r="AI36" s="193"/>
      <c r="AJ36" s="194"/>
      <c r="AK36" s="151"/>
      <c r="AL36" s="149"/>
      <c r="AM36" s="149"/>
      <c r="AN36" s="149"/>
      <c r="AO36" s="149"/>
      <c r="AP36" s="151"/>
      <c r="AQ36" s="442"/>
      <c r="AR36" s="151"/>
      <c r="AS36" s="149"/>
      <c r="AT36" s="149"/>
      <c r="AU36" s="149"/>
      <c r="AV36" s="150"/>
      <c r="AW36" s="149"/>
      <c r="AX36" s="414"/>
    </row>
    <row r="37" spans="1:50" s="2" customFormat="1" ht="54.75" customHeight="1" thickBot="1">
      <c r="A37" s="550">
        <v>16</v>
      </c>
      <c r="B37" s="551" t="s">
        <v>94</v>
      </c>
      <c r="C37" s="552">
        <f t="shared" si="15"/>
        <v>8</v>
      </c>
      <c r="D37" s="553">
        <f t="shared" si="16"/>
        <v>0</v>
      </c>
      <c r="E37" s="554">
        <f t="shared" si="17"/>
        <v>0</v>
      </c>
      <c r="F37" s="554">
        <f t="shared" si="18"/>
        <v>0</v>
      </c>
      <c r="G37" s="554">
        <f t="shared" si="19"/>
        <v>8</v>
      </c>
      <c r="H37" s="555"/>
      <c r="I37" s="556"/>
      <c r="J37" s="166"/>
      <c r="K37" s="166"/>
      <c r="L37" s="557">
        <v>8</v>
      </c>
      <c r="M37" s="557"/>
      <c r="N37" s="558" t="s">
        <v>28</v>
      </c>
      <c r="O37" s="559">
        <v>1</v>
      </c>
      <c r="P37" s="560"/>
      <c r="Q37" s="557"/>
      <c r="R37" s="557"/>
      <c r="S37" s="561"/>
      <c r="T37" s="557"/>
      <c r="U37" s="558"/>
      <c r="V37" s="559"/>
      <c r="W37" s="347"/>
      <c r="X37" s="292"/>
      <c r="Y37" s="292"/>
      <c r="Z37" s="293"/>
      <c r="AA37" s="292"/>
      <c r="AB37" s="562"/>
      <c r="AC37" s="542"/>
      <c r="AD37" s="543"/>
      <c r="AE37" s="544"/>
      <c r="AF37" s="544"/>
      <c r="AG37" s="544"/>
      <c r="AH37" s="563"/>
      <c r="AI37" s="546"/>
      <c r="AJ37" s="542"/>
      <c r="AK37" s="543"/>
      <c r="AL37" s="544"/>
      <c r="AM37" s="544"/>
      <c r="AN37" s="544"/>
      <c r="AO37" s="544"/>
      <c r="AP37" s="564"/>
      <c r="AQ37" s="542"/>
      <c r="AR37" s="543"/>
      <c r="AS37" s="544"/>
      <c r="AT37" s="544"/>
      <c r="AU37" s="544"/>
      <c r="AV37" s="563"/>
      <c r="AW37" s="546"/>
      <c r="AX37" s="565"/>
    </row>
    <row r="38" spans="1:50" s="30" customFormat="1" ht="24" thickBot="1">
      <c r="A38" s="24"/>
      <c r="B38" s="25"/>
      <c r="C38" s="26"/>
      <c r="D38" s="26"/>
      <c r="E38" s="26"/>
      <c r="F38" s="26"/>
      <c r="G38" s="26"/>
      <c r="H38" s="26"/>
      <c r="I38" s="27"/>
      <c r="J38" s="27"/>
      <c r="K38" s="27"/>
      <c r="L38" s="27"/>
      <c r="M38" s="27"/>
      <c r="N38" s="27"/>
      <c r="O38" s="26"/>
      <c r="P38" s="28"/>
      <c r="Q38" s="28"/>
      <c r="R38" s="28"/>
      <c r="S38" s="28"/>
      <c r="T38" s="28"/>
      <c r="U38" s="28"/>
      <c r="V38" s="26"/>
      <c r="W38" s="28"/>
      <c r="X38" s="28"/>
      <c r="Y38" s="28"/>
      <c r="Z38" s="28"/>
      <c r="AA38" s="28"/>
      <c r="AB38" s="28"/>
      <c r="AC38" s="26"/>
      <c r="AD38" s="28"/>
      <c r="AE38" s="28"/>
      <c r="AF38" s="28"/>
      <c r="AG38" s="28"/>
      <c r="AH38" s="28"/>
      <c r="AI38" s="28"/>
      <c r="AJ38" s="26"/>
      <c r="AK38" s="28"/>
      <c r="AL38" s="28"/>
      <c r="AM38" s="28"/>
      <c r="AN38" s="28"/>
      <c r="AO38" s="28"/>
      <c r="AP38" s="28"/>
      <c r="AQ38" s="26"/>
      <c r="AR38" s="28"/>
      <c r="AS38" s="28"/>
      <c r="AT38" s="28"/>
      <c r="AU38" s="28"/>
      <c r="AV38" s="28"/>
      <c r="AW38" s="28"/>
      <c r="AX38" s="29"/>
    </row>
    <row r="39" spans="1:50" s="2" customFormat="1" ht="39.75" customHeight="1" thickBot="1">
      <c r="A39" s="252" t="s">
        <v>22</v>
      </c>
      <c r="B39" s="253" t="s">
        <v>87</v>
      </c>
      <c r="C39" s="254">
        <f>SUM(D39:H39)</f>
        <v>678</v>
      </c>
      <c r="D39" s="122">
        <f>I39+P39+W39+AD39+AK39+AR39</f>
        <v>252</v>
      </c>
      <c r="E39" s="120">
        <f>J39+Q39+X39+AE39+AL39+AS39</f>
        <v>0</v>
      </c>
      <c r="F39" s="120">
        <f>K39+R39+Y39+AF39+AM39+AT39</f>
        <v>60</v>
      </c>
      <c r="G39" s="120">
        <f>L39+S39+Z39+AG39+AN39+AU39</f>
        <v>366</v>
      </c>
      <c r="H39" s="121">
        <f t="shared" ref="H39:M39" si="25">SUM(H40:H57)</f>
        <v>0</v>
      </c>
      <c r="I39" s="122">
        <f t="shared" si="25"/>
        <v>0</v>
      </c>
      <c r="J39" s="122">
        <f t="shared" si="25"/>
        <v>0</v>
      </c>
      <c r="K39" s="122">
        <f t="shared" si="25"/>
        <v>0</v>
      </c>
      <c r="L39" s="122">
        <f t="shared" si="25"/>
        <v>0</v>
      </c>
      <c r="M39" s="120">
        <f t="shared" si="25"/>
        <v>0</v>
      </c>
      <c r="N39" s="122">
        <f>COUNTIF(N40:N57,"E")</f>
        <v>0</v>
      </c>
      <c r="O39" s="121">
        <f t="shared" ref="O39:T39" si="26">SUM(O40:O57)</f>
        <v>0</v>
      </c>
      <c r="P39" s="122">
        <f t="shared" si="26"/>
        <v>8</v>
      </c>
      <c r="Q39" s="122">
        <f t="shared" si="26"/>
        <v>0</v>
      </c>
      <c r="R39" s="122">
        <f t="shared" si="26"/>
        <v>0</v>
      </c>
      <c r="S39" s="122">
        <f t="shared" si="26"/>
        <v>16</v>
      </c>
      <c r="T39" s="122">
        <f t="shared" si="26"/>
        <v>0</v>
      </c>
      <c r="U39" s="122">
        <f>COUNTIF(U40:U57,"E")</f>
        <v>0</v>
      </c>
      <c r="V39" s="121">
        <f>SUM(V40:V57)</f>
        <v>2</v>
      </c>
      <c r="W39" s="420">
        <f>SUM(W40:W57)</f>
        <v>132</v>
      </c>
      <c r="X39" s="420">
        <f>SUM(X40:X57)</f>
        <v>0</v>
      </c>
      <c r="Y39" s="420">
        <f>SUM(Y40:Y57)</f>
        <v>0</v>
      </c>
      <c r="Z39" s="420">
        <f>SUM(Z40:Z57)</f>
        <v>178</v>
      </c>
      <c r="AA39" s="420">
        <f>SUM(AA40:AA48)</f>
        <v>0</v>
      </c>
      <c r="AB39" s="421">
        <f>COUNTIF(AB40:AB57,"E")</f>
        <v>3</v>
      </c>
      <c r="AC39" s="422">
        <f t="shared" ref="AC39:AH39" si="27">SUM(AC40:AC57)</f>
        <v>28</v>
      </c>
      <c r="AD39" s="122">
        <f t="shared" si="27"/>
        <v>62</v>
      </c>
      <c r="AE39" s="122">
        <f t="shared" si="27"/>
        <v>0</v>
      </c>
      <c r="AF39" s="122">
        <f t="shared" si="27"/>
        <v>20</v>
      </c>
      <c r="AG39" s="122">
        <f t="shared" si="27"/>
        <v>118</v>
      </c>
      <c r="AH39" s="122">
        <f t="shared" si="27"/>
        <v>0</v>
      </c>
      <c r="AI39" s="122">
        <f>COUNTIF(AI40:AI57,"E")</f>
        <v>2</v>
      </c>
      <c r="AJ39" s="121">
        <f t="shared" ref="AJ39:AO39" si="28">SUM(AJ40:AJ57)</f>
        <v>18</v>
      </c>
      <c r="AK39" s="121">
        <f t="shared" si="28"/>
        <v>32</v>
      </c>
      <c r="AL39" s="122">
        <f t="shared" si="28"/>
        <v>0</v>
      </c>
      <c r="AM39" s="122">
        <f t="shared" si="28"/>
        <v>20</v>
      </c>
      <c r="AN39" s="122">
        <f t="shared" si="28"/>
        <v>36</v>
      </c>
      <c r="AO39" s="122">
        <f t="shared" si="28"/>
        <v>0</v>
      </c>
      <c r="AP39" s="122">
        <f>COUNTIF(AP40:AP57,"E")</f>
        <v>1</v>
      </c>
      <c r="AQ39" s="372">
        <f t="shared" ref="AQ39:AV39" si="29">SUM(AQ40:AQ57)</f>
        <v>10</v>
      </c>
      <c r="AR39" s="122">
        <f t="shared" si="29"/>
        <v>18</v>
      </c>
      <c r="AS39" s="122">
        <f t="shared" si="29"/>
        <v>0</v>
      </c>
      <c r="AT39" s="122">
        <f t="shared" si="29"/>
        <v>20</v>
      </c>
      <c r="AU39" s="122">
        <f t="shared" si="29"/>
        <v>18</v>
      </c>
      <c r="AV39" s="122">
        <f t="shared" si="29"/>
        <v>0</v>
      </c>
      <c r="AW39" s="122">
        <f>COUNTIF(AW40:AW57,"E")</f>
        <v>0</v>
      </c>
      <c r="AX39" s="174">
        <f>SUM(AX40:AX57)</f>
        <v>5</v>
      </c>
    </row>
    <row r="40" spans="1:50" s="17" customFormat="1" ht="54.75" customHeight="1">
      <c r="A40" s="255">
        <v>1</v>
      </c>
      <c r="B40" s="386" t="s">
        <v>42</v>
      </c>
      <c r="C40" s="256">
        <f t="shared" ref="C40:C57" si="30">SUM(D40:H40)</f>
        <v>38</v>
      </c>
      <c r="D40" s="257">
        <f t="shared" ref="D40" si="31">I40+P40+W40+AD40+AK40+AR40</f>
        <v>18</v>
      </c>
      <c r="E40" s="258">
        <f t="shared" ref="E40" si="32">J40+Q40+X40+AE40+AL40+AS40</f>
        <v>0</v>
      </c>
      <c r="F40" s="259">
        <f t="shared" ref="F40" si="33">K40+R40+Y40+AF40+AM40+AT40</f>
        <v>0</v>
      </c>
      <c r="G40" s="259">
        <f t="shared" ref="G40" si="34">L40+S40+Z40+AG40+AN40+AU40</f>
        <v>20</v>
      </c>
      <c r="H40" s="260"/>
      <c r="I40" s="261"/>
      <c r="J40" s="368"/>
      <c r="K40" s="368"/>
      <c r="L40" s="368"/>
      <c r="M40" s="368"/>
      <c r="N40" s="369"/>
      <c r="O40" s="263"/>
      <c r="P40" s="264"/>
      <c r="Q40" s="262"/>
      <c r="R40" s="262"/>
      <c r="S40" s="265"/>
      <c r="T40" s="265"/>
      <c r="U40" s="265"/>
      <c r="V40" s="132"/>
      <c r="W40" s="211">
        <v>18</v>
      </c>
      <c r="X40" s="139"/>
      <c r="Y40" s="139"/>
      <c r="Z40" s="140">
        <v>20</v>
      </c>
      <c r="AA40" s="140"/>
      <c r="AB40" s="159" t="s">
        <v>28</v>
      </c>
      <c r="AC40" s="141">
        <v>4</v>
      </c>
      <c r="AD40" s="419"/>
      <c r="AE40" s="393"/>
      <c r="AF40" s="393"/>
      <c r="AG40" s="394"/>
      <c r="AH40" s="394"/>
      <c r="AI40" s="394"/>
      <c r="AJ40" s="395"/>
      <c r="AK40" s="392"/>
      <c r="AL40" s="393"/>
      <c r="AM40" s="262"/>
      <c r="AN40" s="265"/>
      <c r="AO40" s="265"/>
      <c r="AP40" s="265"/>
      <c r="AQ40" s="263"/>
      <c r="AR40" s="266"/>
      <c r="AS40" s="262"/>
      <c r="AT40" s="262"/>
      <c r="AU40" s="265"/>
      <c r="AV40" s="265"/>
      <c r="AW40" s="265"/>
      <c r="AX40" s="267"/>
    </row>
    <row r="41" spans="1:50" s="2" customFormat="1" ht="54.75" customHeight="1">
      <c r="A41" s="275">
        <v>3</v>
      </c>
      <c r="B41" s="284" t="s">
        <v>74</v>
      </c>
      <c r="C41" s="268">
        <f t="shared" si="30"/>
        <v>32</v>
      </c>
      <c r="D41" s="269">
        <f t="shared" ref="D41:G41" si="35">I41+P41+W41+AD41+AK41+AR41</f>
        <v>14</v>
      </c>
      <c r="E41" s="270">
        <f t="shared" si="35"/>
        <v>0</v>
      </c>
      <c r="F41" s="137">
        <f t="shared" si="35"/>
        <v>0</v>
      </c>
      <c r="G41" s="137">
        <f t="shared" si="35"/>
        <v>18</v>
      </c>
      <c r="H41" s="148"/>
      <c r="I41" s="180"/>
      <c r="J41" s="181"/>
      <c r="K41" s="181"/>
      <c r="L41" s="181"/>
      <c r="M41" s="181"/>
      <c r="N41" s="183"/>
      <c r="O41" s="370"/>
      <c r="P41" s="142"/>
      <c r="Q41" s="143"/>
      <c r="R41" s="143"/>
      <c r="S41" s="143"/>
      <c r="T41" s="143"/>
      <c r="U41" s="272"/>
      <c r="V41" s="145"/>
      <c r="W41" s="221">
        <v>14</v>
      </c>
      <c r="X41" s="222"/>
      <c r="Y41" s="222"/>
      <c r="Z41" s="222">
        <v>18</v>
      </c>
      <c r="AA41" s="222"/>
      <c r="AB41" s="273" t="s">
        <v>28</v>
      </c>
      <c r="AC41" s="274">
        <v>3</v>
      </c>
      <c r="AD41" s="198"/>
      <c r="AE41" s="139"/>
      <c r="AF41" s="139"/>
      <c r="AG41" s="139"/>
      <c r="AH41" s="139"/>
      <c r="AI41" s="238"/>
      <c r="AJ41" s="278"/>
      <c r="AK41" s="198"/>
      <c r="AL41" s="139"/>
      <c r="AM41" s="143"/>
      <c r="AN41" s="143"/>
      <c r="AO41" s="143"/>
      <c r="AP41" s="272"/>
      <c r="AQ41" s="146"/>
      <c r="AR41" s="213"/>
      <c r="AS41" s="143"/>
      <c r="AT41" s="143"/>
      <c r="AU41" s="143"/>
      <c r="AV41" s="143"/>
      <c r="AW41" s="272"/>
      <c r="AX41" s="146"/>
    </row>
    <row r="42" spans="1:50" s="2" customFormat="1" ht="54.75" customHeight="1">
      <c r="A42" s="275">
        <v>4</v>
      </c>
      <c r="B42" s="387" t="s">
        <v>39</v>
      </c>
      <c r="C42" s="268">
        <f t="shared" si="30"/>
        <v>22</v>
      </c>
      <c r="D42" s="269">
        <f t="shared" ref="D42:D55" si="36">I42+P42+W42+AD42+AK42+AR42</f>
        <v>10</v>
      </c>
      <c r="E42" s="270">
        <f t="shared" ref="E42:E56" si="37">J42+Q42+X42+AE42+AL42+AS42</f>
        <v>0</v>
      </c>
      <c r="F42" s="137">
        <f t="shared" ref="F42:F56" si="38">K42+R42+Y42+AF42+AM42+AT42</f>
        <v>0</v>
      </c>
      <c r="G42" s="137">
        <f t="shared" ref="G42:G55" si="39">L42+S42+Z42+AG42+AN42+AU42</f>
        <v>12</v>
      </c>
      <c r="H42" s="148"/>
      <c r="I42" s="151"/>
      <c r="J42" s="149"/>
      <c r="K42" s="204"/>
      <c r="L42" s="204"/>
      <c r="M42" s="205"/>
      <c r="N42" s="206"/>
      <c r="O42" s="276"/>
      <c r="P42" s="161"/>
      <c r="Q42" s="149"/>
      <c r="R42" s="149"/>
      <c r="S42" s="149"/>
      <c r="T42" s="150"/>
      <c r="U42" s="162"/>
      <c r="V42" s="202"/>
      <c r="W42" s="198">
        <v>10</v>
      </c>
      <c r="X42" s="139"/>
      <c r="Y42" s="139"/>
      <c r="Z42" s="139">
        <v>12</v>
      </c>
      <c r="AA42" s="140"/>
      <c r="AB42" s="159" t="s">
        <v>28</v>
      </c>
      <c r="AC42" s="209">
        <v>2</v>
      </c>
      <c r="AD42" s="198"/>
      <c r="AE42" s="139"/>
      <c r="AF42" s="139"/>
      <c r="AG42" s="139"/>
      <c r="AH42" s="139"/>
      <c r="AI42" s="219"/>
      <c r="AJ42" s="396"/>
      <c r="AK42" s="198"/>
      <c r="AL42" s="139"/>
      <c r="AM42" s="149"/>
      <c r="AN42" s="149"/>
      <c r="AO42" s="149"/>
      <c r="AP42" s="193"/>
      <c r="AQ42" s="212"/>
      <c r="AR42" s="213"/>
      <c r="AS42" s="143"/>
      <c r="AT42" s="143"/>
      <c r="AU42" s="143"/>
      <c r="AV42" s="143"/>
      <c r="AW42" s="220"/>
      <c r="AX42" s="212"/>
    </row>
    <row r="43" spans="1:50" s="17" customFormat="1" ht="54.75" customHeight="1">
      <c r="A43" s="199">
        <v>5</v>
      </c>
      <c r="B43" s="277" t="s">
        <v>96</v>
      </c>
      <c r="C43" s="268">
        <f t="shared" si="30"/>
        <v>34</v>
      </c>
      <c r="D43" s="269">
        <f t="shared" si="36"/>
        <v>16</v>
      </c>
      <c r="E43" s="270">
        <f t="shared" si="37"/>
        <v>0</v>
      </c>
      <c r="F43" s="137">
        <f t="shared" si="38"/>
        <v>0</v>
      </c>
      <c r="G43" s="137">
        <f t="shared" si="39"/>
        <v>18</v>
      </c>
      <c r="H43" s="148"/>
      <c r="I43" s="151"/>
      <c r="J43" s="149"/>
      <c r="K43" s="149"/>
      <c r="L43" s="149"/>
      <c r="M43" s="150"/>
      <c r="N43" s="162"/>
      <c r="O43" s="152"/>
      <c r="P43" s="161"/>
      <c r="Q43" s="149"/>
      <c r="R43" s="149"/>
      <c r="S43" s="149"/>
      <c r="T43" s="150"/>
      <c r="U43" s="162"/>
      <c r="V43" s="152"/>
      <c r="W43" s="198"/>
      <c r="X43" s="139"/>
      <c r="Y43" s="139"/>
      <c r="Z43" s="139"/>
      <c r="AA43" s="140"/>
      <c r="AB43" s="159"/>
      <c r="AC43" s="141"/>
      <c r="AD43" s="198">
        <v>16</v>
      </c>
      <c r="AE43" s="139"/>
      <c r="AF43" s="139"/>
      <c r="AG43" s="139">
        <v>18</v>
      </c>
      <c r="AH43" s="140"/>
      <c r="AI43" s="159" t="s">
        <v>28</v>
      </c>
      <c r="AJ43" s="141">
        <v>2</v>
      </c>
      <c r="AK43" s="198"/>
      <c r="AL43" s="139"/>
      <c r="AM43" s="139"/>
      <c r="AN43" s="139"/>
      <c r="AO43" s="140"/>
      <c r="AP43" s="159"/>
      <c r="AQ43" s="141"/>
      <c r="AR43" s="198"/>
      <c r="AS43" s="139"/>
      <c r="AT43" s="139"/>
      <c r="AU43" s="139"/>
      <c r="AV43" s="139"/>
      <c r="AW43" s="219"/>
      <c r="AX43" s="278"/>
    </row>
    <row r="44" spans="1:50" s="31" customFormat="1" ht="54.75" customHeight="1">
      <c r="A44" s="271">
        <v>6</v>
      </c>
      <c r="B44" s="384" t="s">
        <v>70</v>
      </c>
      <c r="C44" s="268">
        <f t="shared" si="30"/>
        <v>32</v>
      </c>
      <c r="D44" s="269">
        <f t="shared" si="36"/>
        <v>16</v>
      </c>
      <c r="E44" s="270">
        <f t="shared" si="37"/>
        <v>0</v>
      </c>
      <c r="F44" s="137">
        <f t="shared" si="38"/>
        <v>0</v>
      </c>
      <c r="G44" s="137">
        <f t="shared" si="39"/>
        <v>16</v>
      </c>
      <c r="H44" s="148"/>
      <c r="I44" s="211"/>
      <c r="J44" s="222"/>
      <c r="K44" s="222"/>
      <c r="L44" s="222"/>
      <c r="M44" s="243"/>
      <c r="N44" s="217"/>
      <c r="O44" s="218"/>
      <c r="P44" s="198"/>
      <c r="Q44" s="139"/>
      <c r="R44" s="139"/>
      <c r="S44" s="139"/>
      <c r="T44" s="140"/>
      <c r="U44" s="159"/>
      <c r="V44" s="209"/>
      <c r="W44" s="198">
        <v>16</v>
      </c>
      <c r="X44" s="139"/>
      <c r="Y44" s="139"/>
      <c r="Z44" s="139">
        <v>16</v>
      </c>
      <c r="AA44" s="140"/>
      <c r="AB44" s="159" t="s">
        <v>29</v>
      </c>
      <c r="AC44" s="209">
        <v>2</v>
      </c>
      <c r="AD44" s="198"/>
      <c r="AE44" s="139"/>
      <c r="AF44" s="139"/>
      <c r="AG44" s="139"/>
      <c r="AH44" s="140"/>
      <c r="AI44" s="159"/>
      <c r="AJ44" s="209"/>
      <c r="AK44" s="198"/>
      <c r="AL44" s="139"/>
      <c r="AM44" s="139"/>
      <c r="AN44" s="139"/>
      <c r="AO44" s="140"/>
      <c r="AP44" s="159"/>
      <c r="AQ44" s="209"/>
      <c r="AR44" s="198"/>
      <c r="AS44" s="139"/>
      <c r="AT44" s="139"/>
      <c r="AU44" s="139"/>
      <c r="AV44" s="140"/>
      <c r="AW44" s="159"/>
      <c r="AX44" s="209"/>
    </row>
    <row r="45" spans="1:50" s="31" customFormat="1" ht="54.75" customHeight="1" thickBot="1">
      <c r="A45" s="275">
        <v>7</v>
      </c>
      <c r="B45" s="277" t="s">
        <v>40</v>
      </c>
      <c r="C45" s="268">
        <f t="shared" si="30"/>
        <v>40</v>
      </c>
      <c r="D45" s="269">
        <f t="shared" si="36"/>
        <v>18</v>
      </c>
      <c r="E45" s="270">
        <f t="shared" si="37"/>
        <v>0</v>
      </c>
      <c r="F45" s="137">
        <f t="shared" si="38"/>
        <v>0</v>
      </c>
      <c r="G45" s="137">
        <f t="shared" si="39"/>
        <v>22</v>
      </c>
      <c r="H45" s="148"/>
      <c r="I45" s="211"/>
      <c r="J45" s="139"/>
      <c r="K45" s="139"/>
      <c r="L45" s="139"/>
      <c r="M45" s="140"/>
      <c r="N45" s="159"/>
      <c r="O45" s="141"/>
      <c r="P45" s="198"/>
      <c r="Q45" s="139"/>
      <c r="R45" s="139"/>
      <c r="S45" s="139"/>
      <c r="T45" s="140"/>
      <c r="U45" s="159"/>
      <c r="V45" s="141"/>
      <c r="W45" s="198">
        <v>18</v>
      </c>
      <c r="X45" s="139"/>
      <c r="Y45" s="139"/>
      <c r="Z45" s="139">
        <v>22</v>
      </c>
      <c r="AA45" s="140"/>
      <c r="AB45" s="159" t="s">
        <v>29</v>
      </c>
      <c r="AC45" s="141">
        <v>5</v>
      </c>
      <c r="AD45" s="198"/>
      <c r="AE45" s="139"/>
      <c r="AF45" s="139"/>
      <c r="AG45" s="139"/>
      <c r="AH45" s="140"/>
      <c r="AI45" s="443"/>
      <c r="AJ45" s="141"/>
      <c r="AK45" s="198"/>
      <c r="AL45" s="139"/>
      <c r="AM45" s="139"/>
      <c r="AN45" s="139"/>
      <c r="AO45" s="140"/>
      <c r="AP45" s="159"/>
      <c r="AQ45" s="148"/>
      <c r="AR45" s="198"/>
      <c r="AS45" s="139"/>
      <c r="AT45" s="139"/>
      <c r="AU45" s="139"/>
      <c r="AV45" s="140"/>
      <c r="AW45" s="159"/>
      <c r="AX45" s="278"/>
    </row>
    <row r="46" spans="1:50" s="31" customFormat="1" ht="54.75" customHeight="1" thickTop="1">
      <c r="A46" s="271">
        <v>8</v>
      </c>
      <c r="B46" s="277" t="s">
        <v>104</v>
      </c>
      <c r="C46" s="268">
        <f t="shared" si="30"/>
        <v>66</v>
      </c>
      <c r="D46" s="269">
        <f t="shared" si="36"/>
        <v>16</v>
      </c>
      <c r="E46" s="270">
        <f t="shared" si="37"/>
        <v>0</v>
      </c>
      <c r="F46" s="137">
        <f t="shared" si="38"/>
        <v>0</v>
      </c>
      <c r="G46" s="137">
        <f t="shared" si="39"/>
        <v>50</v>
      </c>
      <c r="H46" s="148"/>
      <c r="I46" s="211"/>
      <c r="J46" s="139"/>
      <c r="K46" s="139"/>
      <c r="L46" s="139"/>
      <c r="M46" s="140"/>
      <c r="N46" s="159"/>
      <c r="O46" s="197"/>
      <c r="P46" s="198"/>
      <c r="Q46" s="139"/>
      <c r="R46" s="139"/>
      <c r="S46" s="139"/>
      <c r="T46" s="140"/>
      <c r="U46" s="159"/>
      <c r="V46" s="278"/>
      <c r="W46" s="198">
        <v>16</v>
      </c>
      <c r="X46" s="139"/>
      <c r="Y46" s="139"/>
      <c r="Z46" s="139">
        <v>50</v>
      </c>
      <c r="AA46" s="140"/>
      <c r="AB46" s="159" t="s">
        <v>29</v>
      </c>
      <c r="AC46" s="278">
        <v>5</v>
      </c>
      <c r="AD46" s="198"/>
      <c r="AE46" s="139"/>
      <c r="AF46" s="139"/>
      <c r="AG46" s="139"/>
      <c r="AH46" s="140"/>
      <c r="AI46" s="343"/>
      <c r="AJ46" s="279"/>
      <c r="AK46" s="198"/>
      <c r="AL46" s="139"/>
      <c r="AM46" s="139"/>
      <c r="AN46" s="139"/>
      <c r="AO46" s="140"/>
      <c r="AP46" s="159"/>
      <c r="AQ46" s="278"/>
      <c r="AR46" s="198"/>
      <c r="AS46" s="139"/>
      <c r="AT46" s="139"/>
      <c r="AU46" s="139"/>
      <c r="AV46" s="140"/>
      <c r="AW46" s="159"/>
      <c r="AX46" s="278"/>
    </row>
    <row r="47" spans="1:50" s="17" customFormat="1" ht="54.75" customHeight="1">
      <c r="A47" s="275">
        <v>9</v>
      </c>
      <c r="B47" s="284" t="s">
        <v>51</v>
      </c>
      <c r="C47" s="280">
        <f t="shared" si="30"/>
        <v>24</v>
      </c>
      <c r="D47" s="281">
        <f t="shared" si="36"/>
        <v>8</v>
      </c>
      <c r="E47" s="282">
        <f t="shared" si="37"/>
        <v>0</v>
      </c>
      <c r="F47" s="283">
        <f t="shared" si="38"/>
        <v>0</v>
      </c>
      <c r="G47" s="283">
        <f t="shared" si="39"/>
        <v>16</v>
      </c>
      <c r="H47" s="194"/>
      <c r="I47" s="151"/>
      <c r="J47" s="149"/>
      <c r="K47" s="149"/>
      <c r="L47" s="149"/>
      <c r="M47" s="150"/>
      <c r="N47" s="162"/>
      <c r="O47" s="152"/>
      <c r="P47" s="161">
        <v>8</v>
      </c>
      <c r="Q47" s="149"/>
      <c r="R47" s="149"/>
      <c r="S47" s="149">
        <v>16</v>
      </c>
      <c r="T47" s="150"/>
      <c r="U47" s="162" t="s">
        <v>28</v>
      </c>
      <c r="V47" s="152">
        <v>2</v>
      </c>
      <c r="W47" s="198"/>
      <c r="X47" s="139"/>
      <c r="Y47" s="139"/>
      <c r="Z47" s="139"/>
      <c r="AA47" s="140"/>
      <c r="AB47" s="159"/>
      <c r="AC47" s="340"/>
      <c r="AD47" s="198"/>
      <c r="AE47" s="139"/>
      <c r="AF47" s="139"/>
      <c r="AG47" s="139"/>
      <c r="AH47" s="140"/>
      <c r="AI47" s="159"/>
      <c r="AJ47" s="341"/>
      <c r="AK47" s="198"/>
      <c r="AL47" s="139"/>
      <c r="AM47" s="139"/>
      <c r="AN47" s="139"/>
      <c r="AO47" s="140"/>
      <c r="AP47" s="159"/>
      <c r="AQ47" s="141"/>
      <c r="AR47" s="198"/>
      <c r="AS47" s="139"/>
      <c r="AT47" s="139"/>
      <c r="AU47" s="139"/>
      <c r="AV47" s="140"/>
      <c r="AW47" s="159"/>
      <c r="AX47" s="278"/>
    </row>
    <row r="48" spans="1:50" s="31" customFormat="1" ht="54.75" customHeight="1">
      <c r="A48" s="199">
        <v>10</v>
      </c>
      <c r="B48" s="284" t="s">
        <v>71</v>
      </c>
      <c r="C48" s="268">
        <f t="shared" si="30"/>
        <v>30</v>
      </c>
      <c r="D48" s="269">
        <f t="shared" si="36"/>
        <v>20</v>
      </c>
      <c r="E48" s="270">
        <f t="shared" si="37"/>
        <v>0</v>
      </c>
      <c r="F48" s="137">
        <f t="shared" si="38"/>
        <v>0</v>
      </c>
      <c r="G48" s="137">
        <f t="shared" si="39"/>
        <v>10</v>
      </c>
      <c r="H48" s="148"/>
      <c r="I48" s="211"/>
      <c r="J48" s="139"/>
      <c r="K48" s="139"/>
      <c r="L48" s="139"/>
      <c r="M48" s="140"/>
      <c r="N48" s="159"/>
      <c r="O48" s="141"/>
      <c r="P48" s="198"/>
      <c r="Q48" s="139"/>
      <c r="R48" s="139"/>
      <c r="S48" s="139"/>
      <c r="T48" s="140"/>
      <c r="U48" s="159"/>
      <c r="V48" s="141"/>
      <c r="W48" s="198">
        <v>20</v>
      </c>
      <c r="X48" s="139"/>
      <c r="Y48" s="139"/>
      <c r="Z48" s="139">
        <v>10</v>
      </c>
      <c r="AA48" s="140"/>
      <c r="AB48" s="159" t="s">
        <v>28</v>
      </c>
      <c r="AC48" s="141">
        <v>3</v>
      </c>
      <c r="AD48" s="211"/>
      <c r="AE48" s="139"/>
      <c r="AF48" s="139"/>
      <c r="AG48" s="139"/>
      <c r="AH48" s="140"/>
      <c r="AI48" s="159"/>
      <c r="AJ48" s="278"/>
      <c r="AK48" s="198"/>
      <c r="AL48" s="139"/>
      <c r="AM48" s="139"/>
      <c r="AN48" s="139"/>
      <c r="AO48" s="140"/>
      <c r="AP48" s="159"/>
      <c r="AQ48" s="141"/>
      <c r="AR48" s="198"/>
      <c r="AS48" s="139"/>
      <c r="AT48" s="139"/>
      <c r="AU48" s="139"/>
      <c r="AV48" s="140"/>
      <c r="AW48" s="159"/>
      <c r="AX48" s="278"/>
    </row>
    <row r="49" spans="1:51" s="31" customFormat="1" ht="54.75" customHeight="1">
      <c r="A49" s="199">
        <v>11</v>
      </c>
      <c r="B49" s="383" t="s">
        <v>95</v>
      </c>
      <c r="C49" s="268">
        <f t="shared" si="30"/>
        <v>50</v>
      </c>
      <c r="D49" s="415">
        <f t="shared" si="36"/>
        <v>20</v>
      </c>
      <c r="E49" s="270">
        <f t="shared" si="37"/>
        <v>0</v>
      </c>
      <c r="F49" s="137">
        <f t="shared" si="38"/>
        <v>0</v>
      </c>
      <c r="G49" s="401">
        <f t="shared" si="39"/>
        <v>30</v>
      </c>
      <c r="H49" s="402"/>
      <c r="I49" s="242"/>
      <c r="J49" s="241"/>
      <c r="K49" s="241"/>
      <c r="L49" s="216"/>
      <c r="M49" s="413"/>
      <c r="N49" s="390"/>
      <c r="O49" s="388"/>
      <c r="P49" s="242"/>
      <c r="Q49" s="241"/>
      <c r="R49" s="241"/>
      <c r="S49" s="241"/>
      <c r="T49" s="216"/>
      <c r="U49" s="413"/>
      <c r="V49" s="389"/>
      <c r="W49" s="242">
        <v>20</v>
      </c>
      <c r="X49" s="241"/>
      <c r="Y49" s="241"/>
      <c r="Z49" s="241">
        <v>30</v>
      </c>
      <c r="AA49" s="413"/>
      <c r="AB49" s="390" t="s">
        <v>28</v>
      </c>
      <c r="AC49" s="141">
        <v>4</v>
      </c>
      <c r="AD49" s="242"/>
      <c r="AE49" s="241"/>
      <c r="AF49" s="241"/>
      <c r="AG49" s="241"/>
      <c r="AH49" s="157"/>
      <c r="AI49" s="217"/>
      <c r="AJ49" s="141"/>
      <c r="AK49" s="242"/>
      <c r="AL49" s="241"/>
      <c r="AM49" s="241"/>
      <c r="AN49" s="241"/>
      <c r="AO49" s="243"/>
      <c r="AP49" s="217"/>
      <c r="AQ49" s="388"/>
      <c r="AR49" s="242"/>
      <c r="AS49" s="241"/>
      <c r="AT49" s="241"/>
      <c r="AU49" s="241"/>
      <c r="AV49" s="216"/>
      <c r="AW49" s="413"/>
      <c r="AX49" s="391"/>
    </row>
    <row r="50" spans="1:51" s="31" customFormat="1" ht="54.75" customHeight="1">
      <c r="A50" s="199">
        <v>12</v>
      </c>
      <c r="B50" s="416" t="s">
        <v>41</v>
      </c>
      <c r="C50" s="268">
        <f t="shared" si="30"/>
        <v>60</v>
      </c>
      <c r="D50" s="269">
        <f t="shared" si="36"/>
        <v>20</v>
      </c>
      <c r="E50" s="270">
        <f t="shared" si="37"/>
        <v>0</v>
      </c>
      <c r="F50" s="137">
        <f t="shared" si="38"/>
        <v>0</v>
      </c>
      <c r="G50" s="137">
        <f t="shared" si="39"/>
        <v>40</v>
      </c>
      <c r="H50" s="148"/>
      <c r="I50" s="211"/>
      <c r="J50" s="139"/>
      <c r="K50" s="139"/>
      <c r="L50" s="139"/>
      <c r="M50" s="238"/>
      <c r="N50" s="159"/>
      <c r="O50" s="138"/>
      <c r="P50" s="211"/>
      <c r="Q50" s="139"/>
      <c r="R50" s="139"/>
      <c r="S50" s="139"/>
      <c r="T50" s="139"/>
      <c r="U50" s="238"/>
      <c r="V50" s="141"/>
      <c r="W50" s="211"/>
      <c r="X50" s="139"/>
      <c r="Y50" s="139"/>
      <c r="Z50" s="139"/>
      <c r="AA50" s="238"/>
      <c r="AB50" s="159"/>
      <c r="AC50" s="141"/>
      <c r="AD50" s="211">
        <v>20</v>
      </c>
      <c r="AE50" s="139"/>
      <c r="AF50" s="139"/>
      <c r="AG50" s="139">
        <v>40</v>
      </c>
      <c r="AH50" s="139"/>
      <c r="AI50" s="159" t="s">
        <v>29</v>
      </c>
      <c r="AJ50" s="141">
        <v>5</v>
      </c>
      <c r="AK50" s="211"/>
      <c r="AL50" s="139"/>
      <c r="AM50" s="139"/>
      <c r="AN50" s="139"/>
      <c r="AO50" s="140"/>
      <c r="AP50" s="159"/>
      <c r="AQ50" s="138"/>
      <c r="AR50" s="211"/>
      <c r="AS50" s="139"/>
      <c r="AT50" s="139"/>
      <c r="AU50" s="139"/>
      <c r="AV50" s="139"/>
      <c r="AW50" s="238"/>
      <c r="AX50" s="278"/>
      <c r="AY50" s="418"/>
    </row>
    <row r="51" spans="1:51" s="17" customFormat="1" ht="54.75" customHeight="1">
      <c r="A51" s="199">
        <v>13</v>
      </c>
      <c r="B51" s="385" t="s">
        <v>73</v>
      </c>
      <c r="C51" s="268">
        <f t="shared" si="30"/>
        <v>34</v>
      </c>
      <c r="D51" s="269">
        <f t="shared" si="36"/>
        <v>16</v>
      </c>
      <c r="E51" s="270">
        <f t="shared" si="37"/>
        <v>0</v>
      </c>
      <c r="F51" s="137">
        <f t="shared" si="38"/>
        <v>0</v>
      </c>
      <c r="G51" s="137">
        <f t="shared" si="39"/>
        <v>18</v>
      </c>
      <c r="H51" s="148"/>
      <c r="I51" s="230"/>
      <c r="J51" s="181"/>
      <c r="K51" s="181"/>
      <c r="L51" s="181"/>
      <c r="M51" s="225"/>
      <c r="N51" s="183"/>
      <c r="O51" s="229"/>
      <c r="P51" s="226"/>
      <c r="Q51" s="181"/>
      <c r="R51" s="181"/>
      <c r="S51" s="181"/>
      <c r="T51" s="182"/>
      <c r="U51" s="183"/>
      <c r="V51" s="229"/>
      <c r="W51" s="226"/>
      <c r="X51" s="181"/>
      <c r="Y51" s="222"/>
      <c r="Z51" s="222"/>
      <c r="AA51" s="342"/>
      <c r="AB51" s="343"/>
      <c r="AC51" s="274"/>
      <c r="AD51" s="224">
        <v>16</v>
      </c>
      <c r="AE51" s="222"/>
      <c r="AF51" s="222"/>
      <c r="AG51" s="222">
        <v>18</v>
      </c>
      <c r="AH51" s="342"/>
      <c r="AI51" s="343" t="s">
        <v>103</v>
      </c>
      <c r="AJ51" s="344">
        <v>2</v>
      </c>
      <c r="AK51" s="224"/>
      <c r="AL51" s="222"/>
      <c r="AM51" s="222"/>
      <c r="AN51" s="222"/>
      <c r="AO51" s="222"/>
      <c r="AP51" s="343"/>
      <c r="AQ51" s="426"/>
      <c r="AR51" s="224"/>
      <c r="AS51" s="222"/>
      <c r="AT51" s="222"/>
      <c r="AU51" s="222"/>
      <c r="AV51" s="222"/>
      <c r="AW51" s="273"/>
      <c r="AX51" s="417"/>
    </row>
    <row r="52" spans="1:51" s="17" customFormat="1" ht="54.75" customHeight="1">
      <c r="A52" s="271">
        <v>14</v>
      </c>
      <c r="B52" s="277" t="s">
        <v>32</v>
      </c>
      <c r="C52" s="268">
        <f t="shared" si="30"/>
        <v>60</v>
      </c>
      <c r="D52" s="269">
        <f t="shared" si="36"/>
        <v>0</v>
      </c>
      <c r="E52" s="270">
        <f t="shared" si="37"/>
        <v>0</v>
      </c>
      <c r="F52" s="137">
        <f t="shared" si="38"/>
        <v>60</v>
      </c>
      <c r="G52" s="137">
        <f t="shared" si="39"/>
        <v>0</v>
      </c>
      <c r="H52" s="148"/>
      <c r="I52" s="151"/>
      <c r="J52" s="149"/>
      <c r="K52" s="149"/>
      <c r="L52" s="149"/>
      <c r="M52" s="150"/>
      <c r="N52" s="162"/>
      <c r="O52" s="152"/>
      <c r="P52" s="161"/>
      <c r="Q52" s="149"/>
      <c r="R52" s="149"/>
      <c r="S52" s="149"/>
      <c r="T52" s="150"/>
      <c r="U52" s="162"/>
      <c r="V52" s="152"/>
      <c r="W52" s="161"/>
      <c r="X52" s="149"/>
      <c r="Y52" s="139"/>
      <c r="Z52" s="139"/>
      <c r="AA52" s="140"/>
      <c r="AB52" s="159"/>
      <c r="AC52" s="148"/>
      <c r="AD52" s="198"/>
      <c r="AE52" s="139"/>
      <c r="AF52" s="139">
        <v>20</v>
      </c>
      <c r="AG52" s="139"/>
      <c r="AH52" s="140"/>
      <c r="AI52" s="159" t="s">
        <v>28</v>
      </c>
      <c r="AJ52" s="141">
        <v>2</v>
      </c>
      <c r="AK52" s="198"/>
      <c r="AL52" s="139"/>
      <c r="AM52" s="139">
        <v>20</v>
      </c>
      <c r="AN52" s="139"/>
      <c r="AO52" s="140"/>
      <c r="AP52" s="159" t="s">
        <v>28</v>
      </c>
      <c r="AQ52" s="141">
        <v>2</v>
      </c>
      <c r="AR52" s="198"/>
      <c r="AS52" s="139"/>
      <c r="AT52" s="139">
        <v>20</v>
      </c>
      <c r="AU52" s="139"/>
      <c r="AV52" s="140"/>
      <c r="AW52" s="159" t="s">
        <v>28</v>
      </c>
      <c r="AX52" s="278">
        <v>2</v>
      </c>
    </row>
    <row r="53" spans="1:51" s="31" customFormat="1" ht="54.75" customHeight="1">
      <c r="A53" s="275">
        <v>15</v>
      </c>
      <c r="B53" s="284" t="s">
        <v>79</v>
      </c>
      <c r="C53" s="268">
        <f t="shared" si="30"/>
        <v>30</v>
      </c>
      <c r="D53" s="269">
        <f t="shared" si="36"/>
        <v>10</v>
      </c>
      <c r="E53" s="270">
        <f t="shared" si="37"/>
        <v>0</v>
      </c>
      <c r="F53" s="137">
        <f t="shared" si="38"/>
        <v>0</v>
      </c>
      <c r="G53" s="137">
        <f t="shared" si="39"/>
        <v>20</v>
      </c>
      <c r="H53" s="148"/>
      <c r="I53" s="211"/>
      <c r="J53" s="139"/>
      <c r="K53" s="139"/>
      <c r="L53" s="139"/>
      <c r="M53" s="140"/>
      <c r="N53" s="159"/>
      <c r="O53" s="141"/>
      <c r="P53" s="198"/>
      <c r="Q53" s="139"/>
      <c r="R53" s="139"/>
      <c r="S53" s="139"/>
      <c r="T53" s="140"/>
      <c r="U53" s="159"/>
      <c r="V53" s="141"/>
      <c r="W53" s="198"/>
      <c r="X53" s="139"/>
      <c r="Y53" s="139"/>
      <c r="Z53" s="139"/>
      <c r="AA53" s="140"/>
      <c r="AB53" s="159"/>
      <c r="AC53" s="141"/>
      <c r="AD53" s="198">
        <v>10</v>
      </c>
      <c r="AE53" s="139"/>
      <c r="AF53" s="139"/>
      <c r="AG53" s="139">
        <v>20</v>
      </c>
      <c r="AH53" s="140"/>
      <c r="AI53" s="159" t="s">
        <v>29</v>
      </c>
      <c r="AJ53" s="141">
        <v>5</v>
      </c>
      <c r="AK53" s="198"/>
      <c r="AL53" s="139"/>
      <c r="AM53" s="139"/>
      <c r="AN53" s="139"/>
      <c r="AO53" s="140"/>
      <c r="AP53" s="159"/>
      <c r="AQ53" s="148"/>
      <c r="AR53" s="198"/>
      <c r="AS53" s="139"/>
      <c r="AT53" s="139"/>
      <c r="AU53" s="139"/>
      <c r="AV53" s="140"/>
      <c r="AW53" s="159"/>
      <c r="AX53" s="278"/>
    </row>
    <row r="54" spans="1:51" s="31" customFormat="1" ht="54.75" customHeight="1">
      <c r="A54" s="199">
        <v>16</v>
      </c>
      <c r="B54" s="285" t="s">
        <v>66</v>
      </c>
      <c r="C54" s="280">
        <f t="shared" si="30"/>
        <v>22</v>
      </c>
      <c r="D54" s="281">
        <f t="shared" si="36"/>
        <v>0</v>
      </c>
      <c r="E54" s="282">
        <f t="shared" si="37"/>
        <v>0</v>
      </c>
      <c r="F54" s="283">
        <f t="shared" si="38"/>
        <v>0</v>
      </c>
      <c r="G54" s="283">
        <f t="shared" si="39"/>
        <v>22</v>
      </c>
      <c r="H54" s="194"/>
      <c r="I54" s="151"/>
      <c r="J54" s="149"/>
      <c r="K54" s="149"/>
      <c r="L54" s="149"/>
      <c r="M54" s="150"/>
      <c r="N54" s="162"/>
      <c r="O54" s="152"/>
      <c r="P54" s="161"/>
      <c r="Q54" s="149"/>
      <c r="R54" s="149"/>
      <c r="S54" s="149"/>
      <c r="T54" s="150"/>
      <c r="U54" s="162"/>
      <c r="V54" s="152"/>
      <c r="W54" s="161"/>
      <c r="X54" s="149"/>
      <c r="Y54" s="139"/>
      <c r="Z54" s="139"/>
      <c r="AA54" s="140"/>
      <c r="AB54" s="159"/>
      <c r="AC54" s="141"/>
      <c r="AD54" s="211"/>
      <c r="AE54" s="139"/>
      <c r="AF54" s="139"/>
      <c r="AG54" s="139">
        <v>22</v>
      </c>
      <c r="AH54" s="140"/>
      <c r="AI54" s="159" t="s">
        <v>28</v>
      </c>
      <c r="AJ54" s="141">
        <v>2</v>
      </c>
      <c r="AK54" s="211"/>
      <c r="AL54" s="139"/>
      <c r="AM54" s="139"/>
      <c r="AN54" s="139"/>
      <c r="AO54" s="140"/>
      <c r="AP54" s="159"/>
      <c r="AQ54" s="148"/>
      <c r="AR54" s="198"/>
      <c r="AS54" s="139"/>
      <c r="AT54" s="139"/>
      <c r="AU54" s="139"/>
      <c r="AV54" s="140"/>
      <c r="AW54" s="159"/>
      <c r="AX54" s="278"/>
    </row>
    <row r="55" spans="1:51" s="17" customFormat="1" ht="54.75" customHeight="1">
      <c r="A55" s="271">
        <v>17</v>
      </c>
      <c r="B55" s="285" t="s">
        <v>50</v>
      </c>
      <c r="C55" s="268">
        <f t="shared" si="30"/>
        <v>34</v>
      </c>
      <c r="D55" s="269">
        <f t="shared" si="36"/>
        <v>16</v>
      </c>
      <c r="E55" s="270">
        <f t="shared" si="37"/>
        <v>0</v>
      </c>
      <c r="F55" s="137">
        <f t="shared" si="38"/>
        <v>0</v>
      </c>
      <c r="G55" s="137">
        <f t="shared" si="39"/>
        <v>18</v>
      </c>
      <c r="H55" s="148"/>
      <c r="I55" s="151"/>
      <c r="J55" s="149"/>
      <c r="K55" s="149"/>
      <c r="L55" s="149"/>
      <c r="M55" s="150"/>
      <c r="N55" s="162"/>
      <c r="O55" s="152"/>
      <c r="P55" s="161"/>
      <c r="Q55" s="149"/>
      <c r="R55" s="149"/>
      <c r="S55" s="149"/>
      <c r="T55" s="150"/>
      <c r="U55" s="162"/>
      <c r="V55" s="152"/>
      <c r="W55" s="161"/>
      <c r="X55" s="149"/>
      <c r="Y55" s="139"/>
      <c r="Z55" s="139"/>
      <c r="AA55" s="140"/>
      <c r="AB55" s="159"/>
      <c r="AC55" s="141"/>
      <c r="AD55" s="211"/>
      <c r="AE55" s="139"/>
      <c r="AF55" s="139"/>
      <c r="AG55" s="139"/>
      <c r="AH55" s="140"/>
      <c r="AI55" s="159"/>
      <c r="AJ55" s="141"/>
      <c r="AK55" s="211">
        <v>16</v>
      </c>
      <c r="AL55" s="139"/>
      <c r="AM55" s="139"/>
      <c r="AN55" s="139">
        <v>18</v>
      </c>
      <c r="AO55" s="140"/>
      <c r="AP55" s="159" t="s">
        <v>29</v>
      </c>
      <c r="AQ55" s="141">
        <v>4</v>
      </c>
      <c r="AR55" s="198"/>
      <c r="AS55" s="139"/>
      <c r="AT55" s="139"/>
      <c r="AU55" s="139"/>
      <c r="AV55" s="140"/>
      <c r="AW55" s="159"/>
      <c r="AX55" s="278"/>
    </row>
    <row r="56" spans="1:51" s="17" customFormat="1" ht="54.75" customHeight="1">
      <c r="A56" s="271">
        <v>18</v>
      </c>
      <c r="B56" s="381" t="s">
        <v>108</v>
      </c>
      <c r="C56" s="268">
        <f t="shared" si="30"/>
        <v>34</v>
      </c>
      <c r="D56" s="269">
        <f>I56+P56+W56+AD56+AK56+AR56</f>
        <v>16</v>
      </c>
      <c r="E56" s="270">
        <f t="shared" si="37"/>
        <v>0</v>
      </c>
      <c r="F56" s="137">
        <f t="shared" si="38"/>
        <v>0</v>
      </c>
      <c r="G56" s="137">
        <f>L56+S56+Z56+AG56+AN56+AU56</f>
        <v>18</v>
      </c>
      <c r="H56" s="402"/>
      <c r="I56" s="203"/>
      <c r="J56" s="204"/>
      <c r="K56" s="204"/>
      <c r="L56" s="204"/>
      <c r="M56" s="205"/>
      <c r="N56" s="206"/>
      <c r="O56" s="237"/>
      <c r="P56" s="207"/>
      <c r="Q56" s="204"/>
      <c r="R56" s="204"/>
      <c r="S56" s="204"/>
      <c r="T56" s="205"/>
      <c r="U56" s="206"/>
      <c r="V56" s="237"/>
      <c r="W56" s="207"/>
      <c r="X56" s="204"/>
      <c r="Y56" s="216"/>
      <c r="Z56" s="216"/>
      <c r="AA56" s="157"/>
      <c r="AB56" s="217"/>
      <c r="AC56" s="346"/>
      <c r="AD56" s="407"/>
      <c r="AE56" s="216"/>
      <c r="AF56" s="216"/>
      <c r="AG56" s="216"/>
      <c r="AH56" s="157"/>
      <c r="AI56" s="217"/>
      <c r="AJ56" s="346"/>
      <c r="AK56" s="407">
        <v>16</v>
      </c>
      <c r="AL56" s="216"/>
      <c r="AM56" s="216"/>
      <c r="AN56" s="216">
        <v>18</v>
      </c>
      <c r="AO56" s="157"/>
      <c r="AP56" s="217" t="s">
        <v>28</v>
      </c>
      <c r="AQ56" s="346">
        <v>4</v>
      </c>
      <c r="AR56" s="310"/>
      <c r="AS56" s="216"/>
      <c r="AT56" s="216"/>
      <c r="AU56" s="216"/>
      <c r="AV56" s="157"/>
      <c r="AW56" s="217"/>
      <c r="AX56" s="209"/>
    </row>
    <row r="57" spans="1:51" s="17" customFormat="1" ht="54.75" customHeight="1" thickBot="1">
      <c r="A57" s="549">
        <v>19</v>
      </c>
      <c r="B57" s="286" t="s">
        <v>62</v>
      </c>
      <c r="C57" s="287">
        <f t="shared" si="30"/>
        <v>36</v>
      </c>
      <c r="D57" s="288">
        <f t="shared" ref="D57" si="40">I57+P57+W57+AD57+AK57+AR57</f>
        <v>18</v>
      </c>
      <c r="E57" s="289">
        <f t="shared" ref="E57" si="41">J57+Q57+X57+AE57+AL57+AS57</f>
        <v>0</v>
      </c>
      <c r="F57" s="290">
        <f t="shared" ref="F57" si="42">K57+R57+Y57+AF57+AM57+AT57</f>
        <v>0</v>
      </c>
      <c r="G57" s="290">
        <f t="shared" ref="G57" si="43">L57+S57+Z57+AG57+AN57+AU57</f>
        <v>18</v>
      </c>
      <c r="H57" s="164"/>
      <c r="I57" s="291"/>
      <c r="J57" s="292"/>
      <c r="K57" s="292"/>
      <c r="L57" s="292"/>
      <c r="M57" s="293"/>
      <c r="N57" s="294"/>
      <c r="O57" s="295"/>
      <c r="P57" s="296"/>
      <c r="Q57" s="292"/>
      <c r="R57" s="292"/>
      <c r="S57" s="292"/>
      <c r="T57" s="293"/>
      <c r="U57" s="294"/>
      <c r="V57" s="295"/>
      <c r="W57" s="296"/>
      <c r="X57" s="292"/>
      <c r="Y57" s="297"/>
      <c r="Z57" s="297"/>
      <c r="AA57" s="298"/>
      <c r="AB57" s="299"/>
      <c r="AC57" s="300"/>
      <c r="AD57" s="347"/>
      <c r="AE57" s="297"/>
      <c r="AF57" s="297"/>
      <c r="AG57" s="297"/>
      <c r="AH57" s="298"/>
      <c r="AI57" s="299"/>
      <c r="AJ57" s="300"/>
      <c r="AK57" s="347"/>
      <c r="AL57" s="297"/>
      <c r="AM57" s="297"/>
      <c r="AN57" s="297"/>
      <c r="AO57" s="298"/>
      <c r="AP57" s="299"/>
      <c r="AQ57" s="300"/>
      <c r="AR57" s="348">
        <v>18</v>
      </c>
      <c r="AS57" s="297"/>
      <c r="AT57" s="297"/>
      <c r="AU57" s="297">
        <v>18</v>
      </c>
      <c r="AV57" s="298"/>
      <c r="AW57" s="299" t="s">
        <v>28</v>
      </c>
      <c r="AX57" s="349">
        <v>3</v>
      </c>
    </row>
    <row r="58" spans="1:51" s="2" customFormat="1" ht="24" thickBot="1">
      <c r="A58" s="32"/>
      <c r="B58" s="33"/>
      <c r="C58" s="101"/>
      <c r="D58" s="360"/>
      <c r="E58" s="360"/>
      <c r="F58" s="360"/>
      <c r="G58" s="360"/>
      <c r="H58" s="34"/>
      <c r="I58" s="58"/>
      <c r="J58" s="58"/>
      <c r="K58" s="58"/>
      <c r="L58" s="58"/>
      <c r="M58" s="58"/>
      <c r="N58" s="58"/>
      <c r="O58" s="357"/>
      <c r="P58" s="356"/>
      <c r="Q58" s="356"/>
      <c r="R58" s="356"/>
      <c r="S58" s="356"/>
      <c r="T58" s="356"/>
      <c r="U58" s="356"/>
      <c r="V58" s="357"/>
      <c r="W58" s="356"/>
      <c r="X58" s="356"/>
      <c r="Y58" s="356"/>
      <c r="Z58" s="356"/>
      <c r="AA58" s="356"/>
      <c r="AB58" s="356"/>
      <c r="AC58" s="357"/>
      <c r="AD58" s="356"/>
      <c r="AE58" s="356"/>
      <c r="AF58" s="356"/>
      <c r="AG58" s="356"/>
      <c r="AH58" s="356"/>
      <c r="AI58" s="356"/>
      <c r="AJ58" s="357"/>
      <c r="AK58" s="356"/>
      <c r="AL58" s="356"/>
      <c r="AM58" s="356"/>
      <c r="AN58" s="356"/>
      <c r="AO58" s="356"/>
      <c r="AP58" s="356"/>
      <c r="AQ58" s="357"/>
      <c r="AR58" s="356"/>
      <c r="AS58" s="356"/>
      <c r="AT58" s="356"/>
      <c r="AU58" s="356"/>
      <c r="AV58" s="356"/>
      <c r="AW58" s="58"/>
      <c r="AX58" s="34"/>
    </row>
    <row r="59" spans="1:51" s="2" customFormat="1" ht="59.25" customHeight="1" thickBot="1">
      <c r="A59" s="171" t="s">
        <v>68</v>
      </c>
      <c r="B59" s="301" t="s">
        <v>88</v>
      </c>
      <c r="C59" s="354">
        <f t="shared" ref="C59:C69" si="44">SUM(D59:H59)</f>
        <v>192</v>
      </c>
      <c r="D59" s="122">
        <f>I59+P59+W59+AD59+AK59+AR59</f>
        <v>88</v>
      </c>
      <c r="E59" s="120">
        <f t="shared" ref="E59:G59" si="45">J59+Q59+X59+AE59+AL59+AS59</f>
        <v>0</v>
      </c>
      <c r="F59" s="120">
        <f t="shared" si="45"/>
        <v>0</v>
      </c>
      <c r="G59" s="120">
        <f t="shared" si="45"/>
        <v>104</v>
      </c>
      <c r="H59" s="121">
        <f t="shared" ref="H59:M59" si="46">SUM(H60:H69)</f>
        <v>0</v>
      </c>
      <c r="I59" s="122">
        <f t="shared" si="46"/>
        <v>0</v>
      </c>
      <c r="J59" s="122">
        <f t="shared" si="46"/>
        <v>0</v>
      </c>
      <c r="K59" s="122">
        <f t="shared" si="46"/>
        <v>0</v>
      </c>
      <c r="L59" s="122">
        <f t="shared" si="46"/>
        <v>0</v>
      </c>
      <c r="M59" s="122">
        <f t="shared" si="46"/>
        <v>0</v>
      </c>
      <c r="N59" s="122">
        <f>COUNTIF(N60:N69,"E")</f>
        <v>0</v>
      </c>
      <c r="O59" s="121">
        <f t="shared" ref="O59:T59" si="47">SUM(O60:O69)</f>
        <v>0</v>
      </c>
      <c r="P59" s="122">
        <f t="shared" si="47"/>
        <v>0</v>
      </c>
      <c r="Q59" s="122">
        <f t="shared" si="47"/>
        <v>0</v>
      </c>
      <c r="R59" s="122">
        <f t="shared" si="47"/>
        <v>0</v>
      </c>
      <c r="S59" s="122">
        <f t="shared" si="47"/>
        <v>0</v>
      </c>
      <c r="T59" s="122">
        <f t="shared" si="47"/>
        <v>0</v>
      </c>
      <c r="U59" s="122">
        <f>COUNTIF(U60:U69,"E")</f>
        <v>0</v>
      </c>
      <c r="V59" s="121">
        <f t="shared" ref="V59:AA59" si="48">SUM(V60:V69)</f>
        <v>0</v>
      </c>
      <c r="W59" s="122">
        <f t="shared" si="48"/>
        <v>0</v>
      </c>
      <c r="X59" s="122">
        <f t="shared" si="48"/>
        <v>0</v>
      </c>
      <c r="Y59" s="122">
        <f t="shared" si="48"/>
        <v>0</v>
      </c>
      <c r="Z59" s="122">
        <f t="shared" si="48"/>
        <v>0</v>
      </c>
      <c r="AA59" s="122">
        <f t="shared" si="48"/>
        <v>0</v>
      </c>
      <c r="AB59" s="120">
        <f>COUNTIF(AB60:AB69,"E")</f>
        <v>0</v>
      </c>
      <c r="AC59" s="121">
        <f t="shared" ref="AC59:AH59" si="49">SUM(AC60:AC69)</f>
        <v>0</v>
      </c>
      <c r="AD59" s="122">
        <f t="shared" si="49"/>
        <v>0</v>
      </c>
      <c r="AE59" s="122">
        <f t="shared" si="49"/>
        <v>0</v>
      </c>
      <c r="AF59" s="122">
        <f t="shared" si="49"/>
        <v>0</v>
      </c>
      <c r="AG59" s="122">
        <f t="shared" si="49"/>
        <v>0</v>
      </c>
      <c r="AH59" s="122">
        <f t="shared" si="49"/>
        <v>0</v>
      </c>
      <c r="AI59" s="122">
        <f>COUNTIF(AI60:AI69,"E")</f>
        <v>0</v>
      </c>
      <c r="AJ59" s="121">
        <f>SUM(AJ60:AJ69)</f>
        <v>0</v>
      </c>
      <c r="AK59" s="408">
        <f>SUM($AK$60+$AK$61)</f>
        <v>40</v>
      </c>
      <c r="AL59" s="408">
        <f>SUM(AL60:AL69)</f>
        <v>0</v>
      </c>
      <c r="AM59" s="408">
        <f>SUM(AM60:AM69)</f>
        <v>0</v>
      </c>
      <c r="AN59" s="409">
        <f>SUM($AN$60+$AN$61)</f>
        <v>44</v>
      </c>
      <c r="AO59" s="409">
        <f>SUM(AO60:AO69)</f>
        <v>0</v>
      </c>
      <c r="AP59" s="408">
        <f>COUNTIF(AP60:AP69,"E")</f>
        <v>0</v>
      </c>
      <c r="AQ59" s="372">
        <f>SUM($AQ$60+$AQ$61)</f>
        <v>8</v>
      </c>
      <c r="AR59" s="408">
        <f>SUM($AR$64+$AR$65+$AR$66)</f>
        <v>48</v>
      </c>
      <c r="AS59" s="408">
        <f>SUM(AS60:AS69)</f>
        <v>0</v>
      </c>
      <c r="AT59" s="122">
        <f>SUM(AT60:AT69)</f>
        <v>0</v>
      </c>
      <c r="AU59" s="122">
        <f>SUM($AU$64+$AU$65+$AU$66)</f>
        <v>60</v>
      </c>
      <c r="AV59" s="122">
        <f>SUM(AV60:AV69)</f>
        <v>0</v>
      </c>
      <c r="AW59" s="122">
        <f>COUNTIF(AW60:AW69,"E")</f>
        <v>0</v>
      </c>
      <c r="AX59" s="123">
        <f>SUM($AX$64+$AX$65+$AX$66)</f>
        <v>12</v>
      </c>
    </row>
    <row r="60" spans="1:51" s="2" customFormat="1" ht="57" customHeight="1">
      <c r="A60" s="302">
        <v>1</v>
      </c>
      <c r="B60" s="303" t="s">
        <v>81</v>
      </c>
      <c r="C60" s="195">
        <f t="shared" si="44"/>
        <v>42</v>
      </c>
      <c r="D60" s="156">
        <f t="shared" ref="D60:G69" si="50">I60+P60+W60+AD60+AK60+AR60</f>
        <v>20</v>
      </c>
      <c r="E60" s="304">
        <f t="shared" si="50"/>
        <v>0</v>
      </c>
      <c r="F60" s="304">
        <f t="shared" si="50"/>
        <v>0</v>
      </c>
      <c r="G60" s="304">
        <f t="shared" si="50"/>
        <v>22</v>
      </c>
      <c r="H60" s="145"/>
      <c r="I60" s="203"/>
      <c r="J60" s="204"/>
      <c r="K60" s="204"/>
      <c r="L60" s="204"/>
      <c r="M60" s="204"/>
      <c r="N60" s="239"/>
      <c r="O60" s="212"/>
      <c r="P60" s="305"/>
      <c r="Q60" s="306"/>
      <c r="R60" s="306"/>
      <c r="S60" s="306"/>
      <c r="T60" s="306"/>
      <c r="U60" s="307"/>
      <c r="V60" s="212"/>
      <c r="W60" s="305"/>
      <c r="X60" s="306"/>
      <c r="Y60" s="306"/>
      <c r="Z60" s="306"/>
      <c r="AA60" s="307"/>
      <c r="AB60" s="187"/>
      <c r="AC60" s="308"/>
      <c r="AD60" s="305"/>
      <c r="AE60" s="306"/>
      <c r="AF60" s="216"/>
      <c r="AG60" s="216"/>
      <c r="AH60" s="216"/>
      <c r="AI60" s="309"/>
      <c r="AJ60" s="209"/>
      <c r="AK60" s="310">
        <v>20</v>
      </c>
      <c r="AL60" s="216"/>
      <c r="AM60" s="216"/>
      <c r="AN60" s="216">
        <v>22</v>
      </c>
      <c r="AO60" s="216"/>
      <c r="AP60" s="309" t="s">
        <v>28</v>
      </c>
      <c r="AQ60" s="209">
        <v>4</v>
      </c>
      <c r="AR60" s="310"/>
      <c r="AS60" s="216"/>
      <c r="AT60" s="216"/>
      <c r="AU60" s="216"/>
      <c r="AV60" s="216"/>
      <c r="AW60" s="309"/>
      <c r="AX60" s="209"/>
    </row>
    <row r="61" spans="1:51" s="2" customFormat="1" ht="57" customHeight="1">
      <c r="A61" s="302">
        <v>2</v>
      </c>
      <c r="B61" s="303" t="s">
        <v>99</v>
      </c>
      <c r="C61" s="195">
        <f t="shared" si="44"/>
        <v>42</v>
      </c>
      <c r="D61" s="156">
        <f t="shared" si="50"/>
        <v>20</v>
      </c>
      <c r="E61" s="304">
        <f t="shared" si="50"/>
        <v>0</v>
      </c>
      <c r="F61" s="304">
        <f t="shared" si="50"/>
        <v>0</v>
      </c>
      <c r="G61" s="304">
        <f t="shared" si="50"/>
        <v>22</v>
      </c>
      <c r="H61" s="145"/>
      <c r="I61" s="203"/>
      <c r="J61" s="204"/>
      <c r="K61" s="204"/>
      <c r="L61" s="204"/>
      <c r="M61" s="204"/>
      <c r="N61" s="239"/>
      <c r="O61" s="397"/>
      <c r="P61" s="305"/>
      <c r="Q61" s="306"/>
      <c r="R61" s="306"/>
      <c r="S61" s="306"/>
      <c r="T61" s="306"/>
      <c r="U61" s="307"/>
      <c r="V61" s="397"/>
      <c r="W61" s="305"/>
      <c r="X61" s="306"/>
      <c r="Y61" s="306"/>
      <c r="Z61" s="306"/>
      <c r="AA61" s="307"/>
      <c r="AB61" s="214"/>
      <c r="AC61" s="398"/>
      <c r="AD61" s="305"/>
      <c r="AE61" s="306"/>
      <c r="AF61" s="216"/>
      <c r="AG61" s="216"/>
      <c r="AH61" s="216"/>
      <c r="AI61" s="309"/>
      <c r="AJ61" s="209"/>
      <c r="AK61" s="310">
        <v>20</v>
      </c>
      <c r="AL61" s="216"/>
      <c r="AM61" s="216"/>
      <c r="AN61" s="216">
        <v>22</v>
      </c>
      <c r="AO61" s="216"/>
      <c r="AP61" s="309" t="s">
        <v>28</v>
      </c>
      <c r="AQ61" s="209">
        <v>4</v>
      </c>
      <c r="AR61" s="310"/>
      <c r="AS61" s="216"/>
      <c r="AT61" s="216"/>
      <c r="AU61" s="216"/>
      <c r="AV61" s="216"/>
      <c r="AW61" s="309"/>
      <c r="AX61" s="209"/>
    </row>
    <row r="62" spans="1:51" s="2" customFormat="1" ht="57" customHeight="1">
      <c r="A62" s="302">
        <v>3</v>
      </c>
      <c r="B62" s="303" t="s">
        <v>98</v>
      </c>
      <c r="C62" s="195">
        <f t="shared" si="44"/>
        <v>42</v>
      </c>
      <c r="D62" s="156">
        <f t="shared" si="50"/>
        <v>20</v>
      </c>
      <c r="E62" s="304">
        <f t="shared" si="50"/>
        <v>0</v>
      </c>
      <c r="F62" s="304">
        <f t="shared" si="50"/>
        <v>0</v>
      </c>
      <c r="G62" s="304">
        <f t="shared" si="50"/>
        <v>22</v>
      </c>
      <c r="H62" s="145"/>
      <c r="I62" s="203"/>
      <c r="J62" s="204"/>
      <c r="K62" s="204"/>
      <c r="L62" s="204"/>
      <c r="M62" s="204"/>
      <c r="N62" s="239"/>
      <c r="O62" s="397"/>
      <c r="P62" s="305"/>
      <c r="Q62" s="306"/>
      <c r="R62" s="306"/>
      <c r="S62" s="306"/>
      <c r="T62" s="306"/>
      <c r="U62" s="307"/>
      <c r="V62" s="397"/>
      <c r="W62" s="305"/>
      <c r="X62" s="306"/>
      <c r="Y62" s="306"/>
      <c r="Z62" s="306"/>
      <c r="AA62" s="307"/>
      <c r="AB62" s="424"/>
      <c r="AC62" s="398"/>
      <c r="AD62" s="305"/>
      <c r="AE62" s="306"/>
      <c r="AF62" s="216"/>
      <c r="AG62" s="216"/>
      <c r="AH62" s="216"/>
      <c r="AI62" s="309"/>
      <c r="AJ62" s="209"/>
      <c r="AK62" s="310">
        <v>20</v>
      </c>
      <c r="AL62" s="216"/>
      <c r="AM62" s="216"/>
      <c r="AN62" s="216">
        <v>22</v>
      </c>
      <c r="AO62" s="216"/>
      <c r="AP62" s="309" t="s">
        <v>28</v>
      </c>
      <c r="AQ62" s="209">
        <v>4</v>
      </c>
      <c r="AR62" s="310"/>
      <c r="AS62" s="216"/>
      <c r="AT62" s="216"/>
      <c r="AU62" s="216"/>
      <c r="AV62" s="216"/>
      <c r="AW62" s="309"/>
      <c r="AX62" s="209"/>
    </row>
    <row r="63" spans="1:51" s="17" customFormat="1" ht="57" customHeight="1">
      <c r="A63" s="147">
        <v>4</v>
      </c>
      <c r="B63" s="158" t="s">
        <v>97</v>
      </c>
      <c r="C63" s="195">
        <f t="shared" si="44"/>
        <v>42</v>
      </c>
      <c r="D63" s="156">
        <f t="shared" si="50"/>
        <v>20</v>
      </c>
      <c r="E63" s="304">
        <f t="shared" si="50"/>
        <v>0</v>
      </c>
      <c r="F63" s="304">
        <f t="shared" si="50"/>
        <v>0</v>
      </c>
      <c r="G63" s="304">
        <f t="shared" si="50"/>
        <v>22</v>
      </c>
      <c r="H63" s="145"/>
      <c r="I63" s="151"/>
      <c r="J63" s="149"/>
      <c r="K63" s="149"/>
      <c r="L63" s="149"/>
      <c r="M63" s="149"/>
      <c r="N63" s="193"/>
      <c r="O63" s="152"/>
      <c r="P63" s="161"/>
      <c r="Q63" s="149"/>
      <c r="R63" s="149"/>
      <c r="S63" s="149"/>
      <c r="T63" s="149"/>
      <c r="U63" s="193"/>
      <c r="V63" s="152"/>
      <c r="W63" s="161"/>
      <c r="X63" s="149"/>
      <c r="Y63" s="149"/>
      <c r="Z63" s="149"/>
      <c r="AA63" s="150"/>
      <c r="AB63" s="162"/>
      <c r="AC63" s="160"/>
      <c r="AD63" s="161"/>
      <c r="AE63" s="149"/>
      <c r="AF63" s="139"/>
      <c r="AG63" s="139"/>
      <c r="AH63" s="139"/>
      <c r="AI63" s="219"/>
      <c r="AJ63" s="278"/>
      <c r="AK63" s="198">
        <v>20</v>
      </c>
      <c r="AL63" s="139"/>
      <c r="AM63" s="139"/>
      <c r="AN63" s="139">
        <v>22</v>
      </c>
      <c r="AO63" s="139"/>
      <c r="AP63" s="219" t="s">
        <v>28</v>
      </c>
      <c r="AQ63" s="278">
        <v>4</v>
      </c>
      <c r="AR63" s="198"/>
      <c r="AS63" s="139"/>
      <c r="AT63" s="139"/>
      <c r="AU63" s="139"/>
      <c r="AV63" s="139"/>
      <c r="AW63" s="219"/>
      <c r="AX63" s="278"/>
    </row>
    <row r="64" spans="1:51" s="2" customFormat="1" ht="57" customHeight="1">
      <c r="A64" s="311">
        <v>5</v>
      </c>
      <c r="B64" s="312" t="s">
        <v>78</v>
      </c>
      <c r="C64" s="195">
        <f t="shared" si="44"/>
        <v>36</v>
      </c>
      <c r="D64" s="156">
        <f t="shared" si="50"/>
        <v>16</v>
      </c>
      <c r="E64" s="304">
        <f t="shared" si="50"/>
        <v>0</v>
      </c>
      <c r="F64" s="304">
        <f t="shared" si="50"/>
        <v>0</v>
      </c>
      <c r="G64" s="304">
        <f t="shared" si="50"/>
        <v>20</v>
      </c>
      <c r="H64" s="145"/>
      <c r="I64" s="151"/>
      <c r="J64" s="181"/>
      <c r="K64" s="181"/>
      <c r="L64" s="181"/>
      <c r="M64" s="181"/>
      <c r="N64" s="225"/>
      <c r="O64" s="146"/>
      <c r="P64" s="313"/>
      <c r="Q64" s="314"/>
      <c r="R64" s="314"/>
      <c r="S64" s="314"/>
      <c r="T64" s="314"/>
      <c r="U64" s="315"/>
      <c r="V64" s="146"/>
      <c r="W64" s="313"/>
      <c r="X64" s="314"/>
      <c r="Y64" s="314"/>
      <c r="Z64" s="314"/>
      <c r="AA64" s="315"/>
      <c r="AB64" s="425"/>
      <c r="AC64" s="316"/>
      <c r="AD64" s="313"/>
      <c r="AE64" s="314"/>
      <c r="AF64" s="314"/>
      <c r="AG64" s="314"/>
      <c r="AH64" s="314"/>
      <c r="AI64" s="315"/>
      <c r="AJ64" s="145"/>
      <c r="AK64" s="221"/>
      <c r="AL64" s="221"/>
      <c r="AM64" s="221"/>
      <c r="AN64" s="221"/>
      <c r="AO64" s="222"/>
      <c r="AP64" s="223"/>
      <c r="AQ64" s="141"/>
      <c r="AR64" s="221">
        <v>16</v>
      </c>
      <c r="AS64" s="221"/>
      <c r="AT64" s="221"/>
      <c r="AU64" s="221">
        <v>20</v>
      </c>
      <c r="AV64" s="222"/>
      <c r="AW64" s="223" t="s">
        <v>28</v>
      </c>
      <c r="AX64" s="345">
        <v>4</v>
      </c>
    </row>
    <row r="65" spans="1:66" s="2" customFormat="1" ht="57" customHeight="1">
      <c r="A65" s="302">
        <v>6</v>
      </c>
      <c r="B65" s="312" t="s">
        <v>102</v>
      </c>
      <c r="C65" s="195">
        <f t="shared" si="44"/>
        <v>36</v>
      </c>
      <c r="D65" s="156">
        <f t="shared" si="50"/>
        <v>16</v>
      </c>
      <c r="E65" s="304">
        <f t="shared" si="50"/>
        <v>0</v>
      </c>
      <c r="F65" s="304">
        <f t="shared" si="50"/>
        <v>0</v>
      </c>
      <c r="G65" s="304">
        <f t="shared" si="50"/>
        <v>20</v>
      </c>
      <c r="H65" s="145"/>
      <c r="I65" s="151"/>
      <c r="J65" s="181"/>
      <c r="K65" s="181"/>
      <c r="L65" s="181"/>
      <c r="M65" s="181"/>
      <c r="N65" s="225"/>
      <c r="O65" s="146"/>
      <c r="P65" s="313"/>
      <c r="Q65" s="314"/>
      <c r="R65" s="314"/>
      <c r="S65" s="314"/>
      <c r="T65" s="314"/>
      <c r="U65" s="315"/>
      <c r="V65" s="146"/>
      <c r="W65" s="313"/>
      <c r="X65" s="314"/>
      <c r="Y65" s="314"/>
      <c r="Z65" s="314"/>
      <c r="AA65" s="315"/>
      <c r="AB65" s="425"/>
      <c r="AC65" s="316"/>
      <c r="AD65" s="313"/>
      <c r="AE65" s="314"/>
      <c r="AF65" s="314"/>
      <c r="AG65" s="314"/>
      <c r="AH65" s="314"/>
      <c r="AI65" s="315"/>
      <c r="AJ65" s="145"/>
      <c r="AK65" s="221"/>
      <c r="AL65" s="221"/>
      <c r="AM65" s="221"/>
      <c r="AN65" s="221"/>
      <c r="AO65" s="222"/>
      <c r="AP65" s="223"/>
      <c r="AQ65" s="274"/>
      <c r="AR65" s="221">
        <v>16</v>
      </c>
      <c r="AS65" s="221"/>
      <c r="AT65" s="221"/>
      <c r="AU65" s="221">
        <v>20</v>
      </c>
      <c r="AV65" s="222"/>
      <c r="AW65" s="223" t="s">
        <v>28</v>
      </c>
      <c r="AX65" s="345">
        <v>4</v>
      </c>
    </row>
    <row r="66" spans="1:66" s="2" customFormat="1" ht="57" customHeight="1">
      <c r="A66" s="147">
        <v>7</v>
      </c>
      <c r="B66" s="312" t="s">
        <v>61</v>
      </c>
      <c r="C66" s="195">
        <f t="shared" si="44"/>
        <v>36</v>
      </c>
      <c r="D66" s="156">
        <f t="shared" si="50"/>
        <v>16</v>
      </c>
      <c r="E66" s="304">
        <f t="shared" si="50"/>
        <v>0</v>
      </c>
      <c r="F66" s="304">
        <f t="shared" si="50"/>
        <v>0</v>
      </c>
      <c r="G66" s="304">
        <f t="shared" si="50"/>
        <v>20</v>
      </c>
      <c r="H66" s="145"/>
      <c r="I66" s="151"/>
      <c r="J66" s="181"/>
      <c r="K66" s="181"/>
      <c r="L66" s="181"/>
      <c r="M66" s="181"/>
      <c r="N66" s="225"/>
      <c r="O66" s="146"/>
      <c r="P66" s="313"/>
      <c r="Q66" s="314"/>
      <c r="R66" s="314"/>
      <c r="S66" s="314"/>
      <c r="T66" s="314"/>
      <c r="U66" s="315"/>
      <c r="V66" s="146"/>
      <c r="W66" s="313"/>
      <c r="X66" s="314"/>
      <c r="Y66" s="314"/>
      <c r="Z66" s="314"/>
      <c r="AA66" s="315"/>
      <c r="AB66" s="425"/>
      <c r="AC66" s="316"/>
      <c r="AD66" s="313"/>
      <c r="AE66" s="314"/>
      <c r="AF66" s="314"/>
      <c r="AG66" s="314"/>
      <c r="AH66" s="314"/>
      <c r="AI66" s="315"/>
      <c r="AJ66" s="145"/>
      <c r="AK66" s="221"/>
      <c r="AL66" s="221"/>
      <c r="AM66" s="221"/>
      <c r="AN66" s="221"/>
      <c r="AO66" s="222"/>
      <c r="AP66" s="223"/>
      <c r="AQ66" s="274"/>
      <c r="AR66" s="221">
        <v>16</v>
      </c>
      <c r="AS66" s="221"/>
      <c r="AT66" s="221"/>
      <c r="AU66" s="221">
        <v>20</v>
      </c>
      <c r="AV66" s="222"/>
      <c r="AW66" s="223" t="s">
        <v>28</v>
      </c>
      <c r="AX66" s="345">
        <v>4</v>
      </c>
    </row>
    <row r="67" spans="1:66" s="2" customFormat="1" ht="57" customHeight="1">
      <c r="A67" s="311">
        <v>8</v>
      </c>
      <c r="B67" s="312" t="s">
        <v>82</v>
      </c>
      <c r="C67" s="195">
        <f t="shared" si="44"/>
        <v>36</v>
      </c>
      <c r="D67" s="156">
        <f t="shared" si="50"/>
        <v>16</v>
      </c>
      <c r="E67" s="304">
        <f t="shared" si="50"/>
        <v>0</v>
      </c>
      <c r="F67" s="304">
        <f t="shared" si="50"/>
        <v>0</v>
      </c>
      <c r="G67" s="304">
        <f t="shared" si="50"/>
        <v>20</v>
      </c>
      <c r="H67" s="145"/>
      <c r="I67" s="151"/>
      <c r="J67" s="181"/>
      <c r="K67" s="181"/>
      <c r="L67" s="181"/>
      <c r="M67" s="181"/>
      <c r="N67" s="225"/>
      <c r="O67" s="146"/>
      <c r="P67" s="313"/>
      <c r="Q67" s="314"/>
      <c r="R67" s="314"/>
      <c r="S67" s="314"/>
      <c r="T67" s="314"/>
      <c r="U67" s="315"/>
      <c r="V67" s="146"/>
      <c r="W67" s="313"/>
      <c r="X67" s="314"/>
      <c r="Y67" s="314"/>
      <c r="Z67" s="314"/>
      <c r="AA67" s="315"/>
      <c r="AB67" s="425"/>
      <c r="AC67" s="316"/>
      <c r="AD67" s="313"/>
      <c r="AE67" s="314"/>
      <c r="AF67" s="314"/>
      <c r="AG67" s="314"/>
      <c r="AH67" s="314"/>
      <c r="AI67" s="315"/>
      <c r="AJ67" s="145"/>
      <c r="AK67" s="221"/>
      <c r="AL67" s="221"/>
      <c r="AM67" s="221"/>
      <c r="AN67" s="221"/>
      <c r="AO67" s="222"/>
      <c r="AP67" s="223"/>
      <c r="AQ67" s="274"/>
      <c r="AR67" s="221">
        <v>16</v>
      </c>
      <c r="AS67" s="221"/>
      <c r="AT67" s="221"/>
      <c r="AU67" s="221">
        <v>20</v>
      </c>
      <c r="AV67" s="222"/>
      <c r="AW67" s="223" t="s">
        <v>28</v>
      </c>
      <c r="AX67" s="345">
        <v>4</v>
      </c>
    </row>
    <row r="68" spans="1:66" s="2" customFormat="1" ht="57" customHeight="1">
      <c r="A68" s="302">
        <v>9</v>
      </c>
      <c r="B68" s="312" t="s">
        <v>101</v>
      </c>
      <c r="C68" s="195">
        <f t="shared" si="44"/>
        <v>36</v>
      </c>
      <c r="D68" s="156">
        <f t="shared" si="50"/>
        <v>16</v>
      </c>
      <c r="E68" s="304">
        <f t="shared" si="50"/>
        <v>0</v>
      </c>
      <c r="F68" s="304">
        <f t="shared" si="50"/>
        <v>0</v>
      </c>
      <c r="G68" s="304">
        <f t="shared" si="50"/>
        <v>20</v>
      </c>
      <c r="H68" s="145"/>
      <c r="I68" s="151"/>
      <c r="J68" s="181"/>
      <c r="K68" s="181"/>
      <c r="L68" s="181"/>
      <c r="M68" s="181"/>
      <c r="N68" s="225"/>
      <c r="O68" s="146"/>
      <c r="P68" s="313"/>
      <c r="Q68" s="314"/>
      <c r="R68" s="314"/>
      <c r="S68" s="314"/>
      <c r="T68" s="314"/>
      <c r="U68" s="315"/>
      <c r="V68" s="146"/>
      <c r="W68" s="313"/>
      <c r="X68" s="314"/>
      <c r="Y68" s="314"/>
      <c r="Z68" s="314"/>
      <c r="AA68" s="315"/>
      <c r="AB68" s="425"/>
      <c r="AC68" s="316"/>
      <c r="AD68" s="313"/>
      <c r="AE68" s="314"/>
      <c r="AF68" s="314"/>
      <c r="AG68" s="314"/>
      <c r="AH68" s="314"/>
      <c r="AI68" s="315"/>
      <c r="AJ68" s="145"/>
      <c r="AK68" s="221"/>
      <c r="AL68" s="221"/>
      <c r="AM68" s="221"/>
      <c r="AN68" s="221"/>
      <c r="AO68" s="222"/>
      <c r="AP68" s="223"/>
      <c r="AQ68" s="274"/>
      <c r="AR68" s="221">
        <v>16</v>
      </c>
      <c r="AS68" s="221"/>
      <c r="AT68" s="221"/>
      <c r="AU68" s="221">
        <v>20</v>
      </c>
      <c r="AV68" s="222"/>
      <c r="AW68" s="223" t="s">
        <v>28</v>
      </c>
      <c r="AX68" s="345">
        <v>4</v>
      </c>
    </row>
    <row r="69" spans="1:66" s="2" customFormat="1" ht="57" customHeight="1" thickBot="1">
      <c r="A69" s="532">
        <v>10</v>
      </c>
      <c r="B69" s="533" t="s">
        <v>83</v>
      </c>
      <c r="C69" s="538">
        <f t="shared" si="44"/>
        <v>36</v>
      </c>
      <c r="D69" s="535">
        <f t="shared" si="50"/>
        <v>16</v>
      </c>
      <c r="E69" s="539">
        <f t="shared" si="50"/>
        <v>0</v>
      </c>
      <c r="F69" s="539">
        <f t="shared" si="50"/>
        <v>0</v>
      </c>
      <c r="G69" s="539">
        <f t="shared" si="50"/>
        <v>20</v>
      </c>
      <c r="H69" s="540"/>
      <c r="I69" s="291"/>
      <c r="J69" s="292"/>
      <c r="K69" s="292"/>
      <c r="L69" s="292"/>
      <c r="M69" s="292"/>
      <c r="N69" s="541"/>
      <c r="O69" s="542"/>
      <c r="P69" s="543"/>
      <c r="Q69" s="544"/>
      <c r="R69" s="544"/>
      <c r="S69" s="544"/>
      <c r="T69" s="544"/>
      <c r="U69" s="545"/>
      <c r="V69" s="542"/>
      <c r="W69" s="543"/>
      <c r="X69" s="544"/>
      <c r="Y69" s="544"/>
      <c r="Z69" s="544"/>
      <c r="AA69" s="545"/>
      <c r="AB69" s="546"/>
      <c r="AC69" s="547"/>
      <c r="AD69" s="543"/>
      <c r="AE69" s="544"/>
      <c r="AF69" s="544"/>
      <c r="AG69" s="544"/>
      <c r="AH69" s="544"/>
      <c r="AI69" s="545"/>
      <c r="AJ69" s="540"/>
      <c r="AK69" s="347"/>
      <c r="AL69" s="347"/>
      <c r="AM69" s="347"/>
      <c r="AN69" s="347"/>
      <c r="AO69" s="297"/>
      <c r="AP69" s="548"/>
      <c r="AQ69" s="300"/>
      <c r="AR69" s="347">
        <v>16</v>
      </c>
      <c r="AS69" s="347"/>
      <c r="AT69" s="347"/>
      <c r="AU69" s="347">
        <v>20</v>
      </c>
      <c r="AV69" s="297"/>
      <c r="AW69" s="548" t="s">
        <v>28</v>
      </c>
      <c r="AX69" s="349">
        <v>4</v>
      </c>
    </row>
    <row r="70" spans="1:66" s="2" customFormat="1" ht="24.75" thickBot="1">
      <c r="A70" s="350"/>
      <c r="B70" s="351"/>
      <c r="C70" s="317"/>
      <c r="D70" s="317"/>
      <c r="E70" s="317"/>
      <c r="F70" s="317"/>
      <c r="G70" s="317"/>
      <c r="H70" s="317"/>
      <c r="I70" s="234"/>
      <c r="J70" s="234"/>
      <c r="K70" s="234"/>
      <c r="L70" s="234"/>
      <c r="M70" s="234"/>
      <c r="N70" s="234"/>
      <c r="O70" s="317"/>
      <c r="P70" s="186"/>
      <c r="Q70" s="186"/>
      <c r="R70" s="186"/>
      <c r="S70" s="186"/>
      <c r="T70" s="186"/>
      <c r="U70" s="186"/>
      <c r="V70" s="317"/>
      <c r="W70" s="186"/>
      <c r="X70" s="186"/>
      <c r="Y70" s="186"/>
      <c r="Z70" s="186"/>
      <c r="AA70" s="186"/>
      <c r="AB70" s="186"/>
      <c r="AC70" s="317"/>
      <c r="AD70" s="186"/>
      <c r="AE70" s="186"/>
      <c r="AF70" s="186"/>
      <c r="AG70" s="186"/>
      <c r="AH70" s="186"/>
      <c r="AI70" s="186"/>
      <c r="AJ70" s="317"/>
      <c r="AK70" s="186"/>
      <c r="AL70" s="186"/>
      <c r="AM70" s="186"/>
      <c r="AN70" s="186"/>
      <c r="AO70" s="186"/>
      <c r="AP70" s="186"/>
      <c r="AQ70" s="317"/>
      <c r="AR70" s="186"/>
      <c r="AS70" s="186"/>
      <c r="AT70" s="186"/>
      <c r="AU70" s="186"/>
      <c r="AV70" s="186"/>
      <c r="AW70" s="186"/>
      <c r="AX70" s="188"/>
    </row>
    <row r="71" spans="1:66" s="2" customFormat="1" ht="24.75" thickBot="1">
      <c r="A71" s="318"/>
      <c r="B71" s="319"/>
      <c r="C71" s="320"/>
      <c r="D71" s="352"/>
      <c r="E71" s="352"/>
      <c r="F71" s="352"/>
      <c r="G71" s="352"/>
      <c r="H71" s="320"/>
      <c r="I71" s="465"/>
      <c r="J71" s="465"/>
      <c r="K71" s="465"/>
      <c r="L71" s="465"/>
      <c r="M71" s="465"/>
      <c r="N71" s="465"/>
      <c r="O71" s="320"/>
      <c r="P71" s="321"/>
      <c r="Q71" s="321"/>
      <c r="R71" s="321"/>
      <c r="S71" s="321"/>
      <c r="T71" s="321"/>
      <c r="U71" s="321"/>
      <c r="V71" s="320"/>
      <c r="W71" s="321"/>
      <c r="X71" s="321"/>
      <c r="Y71" s="321"/>
      <c r="Z71" s="321"/>
      <c r="AA71" s="321"/>
      <c r="AB71" s="321"/>
      <c r="AC71" s="320"/>
      <c r="AD71" s="321"/>
      <c r="AE71" s="321"/>
      <c r="AF71" s="321"/>
      <c r="AG71" s="321"/>
      <c r="AH71" s="321"/>
      <c r="AI71" s="321"/>
      <c r="AJ71" s="320"/>
      <c r="AK71" s="321"/>
      <c r="AL71" s="321"/>
      <c r="AM71" s="321"/>
      <c r="AN71" s="321"/>
      <c r="AO71" s="321"/>
      <c r="AP71" s="321"/>
      <c r="AQ71" s="320"/>
      <c r="AR71" s="321"/>
      <c r="AS71" s="321"/>
      <c r="AT71" s="321"/>
      <c r="AU71" s="321"/>
      <c r="AV71" s="321"/>
      <c r="AW71" s="321"/>
      <c r="AX71" s="322"/>
    </row>
    <row r="72" spans="1:66" s="2" customFormat="1" ht="39.75" customHeight="1" thickBot="1">
      <c r="A72" s="323" t="s">
        <v>25</v>
      </c>
      <c r="B72" s="324" t="s">
        <v>57</v>
      </c>
      <c r="C72" s="325">
        <f>SUM(H72)</f>
        <v>720</v>
      </c>
      <c r="D72" s="326"/>
      <c r="E72" s="327"/>
      <c r="F72" s="328"/>
      <c r="G72" s="329"/>
      <c r="H72" s="330">
        <f>SUM(T72+AH72+AO72)</f>
        <v>720</v>
      </c>
      <c r="I72" s="331"/>
      <c r="J72" s="332"/>
      <c r="K72" s="332"/>
      <c r="L72" s="332"/>
      <c r="M72" s="333"/>
      <c r="N72" s="334"/>
      <c r="O72" s="335"/>
      <c r="P72" s="336"/>
      <c r="Q72" s="332"/>
      <c r="R72" s="332"/>
      <c r="S72" s="332"/>
      <c r="T72" s="333">
        <v>240</v>
      </c>
      <c r="U72" s="334" t="s">
        <v>28</v>
      </c>
      <c r="V72" s="335">
        <v>10</v>
      </c>
      <c r="W72" s="336"/>
      <c r="X72" s="332"/>
      <c r="Y72" s="332"/>
      <c r="Z72" s="332"/>
      <c r="AA72" s="333"/>
      <c r="AB72" s="334"/>
      <c r="AC72" s="335"/>
      <c r="AD72" s="336"/>
      <c r="AE72" s="332"/>
      <c r="AF72" s="332"/>
      <c r="AG72" s="332"/>
      <c r="AH72" s="333">
        <v>240</v>
      </c>
      <c r="AI72" s="334" t="s">
        <v>28</v>
      </c>
      <c r="AJ72" s="337">
        <v>10</v>
      </c>
      <c r="AK72" s="336"/>
      <c r="AL72" s="332"/>
      <c r="AM72" s="332"/>
      <c r="AN72" s="332"/>
      <c r="AO72" s="333">
        <v>240</v>
      </c>
      <c r="AP72" s="334" t="s">
        <v>28</v>
      </c>
      <c r="AQ72" s="335">
        <v>10</v>
      </c>
      <c r="AR72" s="336"/>
      <c r="AS72" s="332"/>
      <c r="AT72" s="332"/>
      <c r="AU72" s="332"/>
      <c r="AV72" s="338"/>
      <c r="AW72" s="338"/>
      <c r="AX72" s="335"/>
    </row>
    <row r="73" spans="1:66" s="2" customFormat="1" ht="26.25" thickBot="1">
      <c r="A73" s="353"/>
      <c r="B73" s="467"/>
      <c r="C73" s="468"/>
      <c r="D73" s="469"/>
      <c r="E73" s="469"/>
      <c r="F73" s="469"/>
      <c r="G73" s="469"/>
      <c r="H73" s="468"/>
      <c r="I73" s="468"/>
      <c r="J73" s="468"/>
      <c r="K73" s="468"/>
      <c r="L73" s="468"/>
      <c r="M73" s="468"/>
      <c r="N73" s="468"/>
      <c r="O73" s="468"/>
      <c r="P73" s="468"/>
      <c r="Q73" s="468"/>
      <c r="R73" s="468"/>
      <c r="S73" s="468"/>
      <c r="T73" s="468"/>
      <c r="U73" s="468"/>
      <c r="V73" s="468"/>
      <c r="W73" s="468"/>
      <c r="X73" s="468"/>
      <c r="Y73" s="468"/>
      <c r="Z73" s="468"/>
      <c r="AA73" s="468"/>
      <c r="AB73" s="468"/>
      <c r="AC73" s="468"/>
      <c r="AD73" s="468"/>
      <c r="AE73" s="468"/>
      <c r="AF73" s="468"/>
      <c r="AG73" s="468"/>
      <c r="AH73" s="468"/>
      <c r="AI73" s="468"/>
      <c r="AJ73" s="468"/>
      <c r="AK73" s="468"/>
      <c r="AL73" s="468"/>
      <c r="AM73" s="468"/>
      <c r="AN73" s="468"/>
      <c r="AO73" s="468"/>
      <c r="AP73" s="468"/>
      <c r="AQ73" s="468"/>
      <c r="AR73" s="468"/>
      <c r="AS73" s="468"/>
      <c r="AT73" s="468"/>
      <c r="AU73" s="468"/>
      <c r="AV73" s="468"/>
      <c r="AW73" s="468"/>
      <c r="AX73" s="470"/>
    </row>
    <row r="74" spans="1:66" s="2" customFormat="1" ht="39.75" customHeight="1" thickBot="1">
      <c r="A74" s="102" t="s">
        <v>26</v>
      </c>
      <c r="B74" s="103" t="s">
        <v>60</v>
      </c>
      <c r="C74" s="104"/>
      <c r="D74" s="105"/>
      <c r="E74" s="106"/>
      <c r="F74" s="106"/>
      <c r="G74" s="107"/>
      <c r="H74" s="108"/>
      <c r="I74" s="109"/>
      <c r="J74" s="110"/>
      <c r="K74" s="110"/>
      <c r="L74" s="110"/>
      <c r="M74" s="111"/>
      <c r="N74" s="112"/>
      <c r="O74" s="113"/>
      <c r="P74" s="114"/>
      <c r="Q74" s="110"/>
      <c r="R74" s="110"/>
      <c r="S74" s="110"/>
      <c r="T74" s="111"/>
      <c r="U74" s="112"/>
      <c r="V74" s="113"/>
      <c r="W74" s="114"/>
      <c r="X74" s="110"/>
      <c r="Y74" s="110"/>
      <c r="Z74" s="110"/>
      <c r="AA74" s="111"/>
      <c r="AB74" s="112"/>
      <c r="AC74" s="113"/>
      <c r="AD74" s="114"/>
      <c r="AE74" s="110"/>
      <c r="AF74" s="110"/>
      <c r="AG74" s="110"/>
      <c r="AH74" s="111"/>
      <c r="AI74" s="112"/>
      <c r="AJ74" s="115"/>
      <c r="AK74" s="114"/>
      <c r="AL74" s="110"/>
      <c r="AM74" s="110"/>
      <c r="AN74" s="110"/>
      <c r="AO74" s="111"/>
      <c r="AP74" s="112"/>
      <c r="AQ74" s="113"/>
      <c r="AR74" s="114"/>
      <c r="AS74" s="110"/>
      <c r="AT74" s="110"/>
      <c r="AU74" s="110"/>
      <c r="AV74" s="116"/>
      <c r="AW74" s="116" t="s">
        <v>107</v>
      </c>
      <c r="AX74" s="113">
        <v>10</v>
      </c>
    </row>
    <row r="75" spans="1:66" s="2" customFormat="1" ht="26.25">
      <c r="A75" s="373"/>
      <c r="B75" s="374"/>
      <c r="C75" s="457"/>
      <c r="D75" s="458"/>
      <c r="E75" s="458"/>
      <c r="F75" s="458"/>
      <c r="G75" s="458"/>
      <c r="H75" s="459"/>
      <c r="I75" s="459"/>
      <c r="J75" s="459"/>
      <c r="K75" s="459"/>
      <c r="L75" s="459"/>
      <c r="M75" s="459"/>
      <c r="N75" s="459"/>
      <c r="O75" s="459"/>
      <c r="P75" s="459"/>
      <c r="Q75" s="459"/>
      <c r="R75" s="459"/>
      <c r="S75" s="459"/>
      <c r="T75" s="459"/>
      <c r="U75" s="459"/>
      <c r="V75" s="459"/>
      <c r="W75" s="375"/>
      <c r="X75" s="375"/>
      <c r="Y75" s="375"/>
      <c r="Z75" s="375"/>
      <c r="AA75" s="375"/>
      <c r="AB75" s="375"/>
      <c r="AC75" s="375"/>
      <c r="AD75" s="460"/>
      <c r="AE75" s="459"/>
      <c r="AF75" s="459"/>
      <c r="AG75" s="459"/>
      <c r="AH75" s="459"/>
      <c r="AI75" s="459"/>
      <c r="AJ75" s="459"/>
      <c r="AK75" s="459"/>
      <c r="AL75" s="459"/>
      <c r="AM75" s="459"/>
      <c r="AN75" s="459"/>
      <c r="AO75" s="459"/>
      <c r="AP75" s="459"/>
      <c r="AQ75" s="459"/>
      <c r="AR75" s="375"/>
      <c r="AS75" s="375"/>
      <c r="AT75" s="375"/>
      <c r="AU75" s="375"/>
      <c r="AV75" s="375"/>
      <c r="AW75" s="375"/>
      <c r="AX75" s="376"/>
      <c r="AY75" s="356"/>
      <c r="AZ75" s="356"/>
      <c r="BA75" s="356"/>
      <c r="BB75" s="356"/>
      <c r="BC75" s="356"/>
      <c r="BD75" s="356"/>
      <c r="BE75" s="356"/>
      <c r="BF75" s="356"/>
      <c r="BG75" s="356"/>
      <c r="BH75" s="356"/>
      <c r="BI75" s="356"/>
      <c r="BJ75" s="356"/>
      <c r="BK75" s="356"/>
      <c r="BL75" s="356"/>
      <c r="BM75" s="356"/>
    </row>
    <row r="76" spans="1:66" s="35" customFormat="1" ht="25.5">
      <c r="A76" s="377"/>
      <c r="B76" s="365" t="s">
        <v>58</v>
      </c>
      <c r="C76" s="458"/>
      <c r="D76" s="458"/>
      <c r="E76" s="458"/>
      <c r="F76" s="458"/>
      <c r="G76" s="458"/>
      <c r="H76" s="458"/>
      <c r="I76" s="458"/>
      <c r="J76" s="458"/>
      <c r="K76" s="458"/>
      <c r="L76" s="458"/>
      <c r="M76" s="458"/>
      <c r="N76" s="458"/>
      <c r="O76" s="458"/>
      <c r="P76" s="458"/>
      <c r="Q76" s="458"/>
      <c r="R76" s="458"/>
      <c r="S76" s="458"/>
      <c r="T76" s="458"/>
      <c r="U76" s="458"/>
      <c r="V76" s="458"/>
      <c r="W76" s="461"/>
      <c r="X76" s="461"/>
      <c r="Y76" s="461"/>
      <c r="Z76" s="461"/>
      <c r="AA76" s="461"/>
      <c r="AB76" s="461"/>
      <c r="AC76" s="461"/>
      <c r="AD76" s="458"/>
      <c r="AE76" s="458"/>
      <c r="AF76" s="458"/>
      <c r="AG76" s="458"/>
      <c r="AH76" s="458"/>
      <c r="AI76" s="458"/>
      <c r="AJ76" s="458"/>
      <c r="AK76" s="458"/>
      <c r="AL76" s="458"/>
      <c r="AM76" s="458"/>
      <c r="AN76" s="458"/>
      <c r="AO76" s="458"/>
      <c r="AP76" s="458"/>
      <c r="AQ76" s="458"/>
      <c r="AR76" s="461"/>
      <c r="AS76" s="461"/>
      <c r="AT76" s="461"/>
      <c r="AU76" s="461"/>
      <c r="AV76" s="461"/>
      <c r="AW76" s="461"/>
      <c r="AX76" s="466"/>
      <c r="AY76" s="4"/>
      <c r="AZ76" s="4"/>
      <c r="BA76" s="4"/>
      <c r="BB76" s="4"/>
      <c r="BC76" s="4"/>
      <c r="BD76" s="4"/>
      <c r="BE76" s="4"/>
      <c r="BF76" s="4"/>
      <c r="BG76" s="4"/>
      <c r="BH76" s="4"/>
      <c r="BI76" s="4"/>
      <c r="BJ76" s="4"/>
      <c r="BK76" s="4"/>
      <c r="BL76" s="4"/>
      <c r="BM76" s="4"/>
    </row>
    <row r="77" spans="1:66" s="17" customFormat="1" ht="14.25" customHeight="1" thickBot="1">
      <c r="A77" s="471"/>
      <c r="B77" s="366"/>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36"/>
      <c r="AZ77" s="36"/>
      <c r="BA77" s="36"/>
      <c r="BB77" s="36"/>
      <c r="BC77" s="36"/>
      <c r="BD77" s="36"/>
      <c r="BE77" s="36"/>
      <c r="BF77" s="36"/>
      <c r="BG77" s="36"/>
      <c r="BH77" s="36"/>
      <c r="BI77" s="36"/>
      <c r="BJ77" s="36"/>
      <c r="BK77" s="36"/>
      <c r="BL77" s="36"/>
      <c r="BM77" s="36"/>
      <c r="BN77" s="36"/>
    </row>
    <row r="78" spans="1:66" s="17" customFormat="1" ht="26.25" thickBot="1">
      <c r="A78" s="471"/>
      <c r="B78" s="366" t="s">
        <v>80</v>
      </c>
      <c r="C78" s="364">
        <f>SUM(D78:H78)</f>
        <v>2277</v>
      </c>
      <c r="D78" s="84">
        <f>D10+D21+D39+D59</f>
        <v>562</v>
      </c>
      <c r="E78" s="73">
        <f>E10+E21+E39+E59</f>
        <v>180</v>
      </c>
      <c r="F78" s="73">
        <f>F10+F21+F39+F59</f>
        <v>60</v>
      </c>
      <c r="G78" s="73">
        <f>G10+G21+G39+G59</f>
        <v>755</v>
      </c>
      <c r="H78" s="74">
        <f>SUM(H72)</f>
        <v>720</v>
      </c>
      <c r="I78" s="80">
        <f>I10+I21+I39+I59</f>
        <v>170</v>
      </c>
      <c r="J78" s="81">
        <f>J10+J21+J39+J59</f>
        <v>0</v>
      </c>
      <c r="K78" s="82">
        <f>K10+K21+K39+K59</f>
        <v>0</v>
      </c>
      <c r="L78" s="83">
        <f>L10+L21+L39+L59</f>
        <v>191</v>
      </c>
      <c r="M78" s="70">
        <f>SUM(M10+M21+M39+M59+M72)</f>
        <v>0</v>
      </c>
      <c r="N78" s="70">
        <f>SUM(N10+N21+N39+N59+N72)</f>
        <v>2</v>
      </c>
      <c r="O78" s="64">
        <f>O10+O21+O39+O59</f>
        <v>30</v>
      </c>
      <c r="P78" s="79">
        <f>P10+P21+P39+P59</f>
        <v>60</v>
      </c>
      <c r="Q78" s="68">
        <f>Q10+Q21+Q39+Q59</f>
        <v>0</v>
      </c>
      <c r="R78" s="72">
        <f>R10+R21+R39+R59</f>
        <v>0</v>
      </c>
      <c r="S78" s="69">
        <f>S10+S21+S39+S59</f>
        <v>110</v>
      </c>
      <c r="T78" s="70">
        <f>SUM(T72)</f>
        <v>240</v>
      </c>
      <c r="U78" s="63">
        <f>U10+U21+U39+U59</f>
        <v>2</v>
      </c>
      <c r="V78" s="64">
        <f>V10+V21+V39+V59+V72</f>
        <v>30</v>
      </c>
      <c r="W78" s="69">
        <f t="shared" ref="W78:AG78" si="51">W10+W21+W39+W59</f>
        <v>132</v>
      </c>
      <c r="X78" s="72">
        <f t="shared" si="51"/>
        <v>50</v>
      </c>
      <c r="Y78" s="68">
        <f t="shared" si="51"/>
        <v>0</v>
      </c>
      <c r="Z78" s="69">
        <f t="shared" si="51"/>
        <v>178</v>
      </c>
      <c r="AA78" s="70">
        <f t="shared" si="51"/>
        <v>0</v>
      </c>
      <c r="AB78" s="70">
        <f t="shared" si="51"/>
        <v>3</v>
      </c>
      <c r="AC78" s="64">
        <f t="shared" si="51"/>
        <v>30</v>
      </c>
      <c r="AD78" s="79">
        <f t="shared" si="51"/>
        <v>62</v>
      </c>
      <c r="AE78" s="68">
        <f t="shared" si="51"/>
        <v>50</v>
      </c>
      <c r="AF78" s="68">
        <f t="shared" si="51"/>
        <v>20</v>
      </c>
      <c r="AG78" s="68">
        <f t="shared" si="51"/>
        <v>118</v>
      </c>
      <c r="AH78" s="69">
        <f>SUM(AH72)</f>
        <v>240</v>
      </c>
      <c r="AI78" s="70">
        <f>AI10+AI21+AI39+AI59</f>
        <v>2</v>
      </c>
      <c r="AJ78" s="64">
        <f>AJ10+AJ21+AJ39+AJ59+AJ72</f>
        <v>30</v>
      </c>
      <c r="AK78" s="79">
        <f>AK10+AK21+AK39+AK59</f>
        <v>72</v>
      </c>
      <c r="AL78" s="68">
        <f>AL10+AL21+AL39+AL59</f>
        <v>50</v>
      </c>
      <c r="AM78" s="68">
        <f>AM10+AM21+AM39+AM59</f>
        <v>20</v>
      </c>
      <c r="AN78" s="68">
        <f>AN10+AN21+AN39+AN59</f>
        <v>80</v>
      </c>
      <c r="AO78" s="70">
        <f>SUM(AO72)</f>
        <v>240</v>
      </c>
      <c r="AP78" s="70">
        <f>AP10+AP21+AP39+AP59</f>
        <v>1</v>
      </c>
      <c r="AQ78" s="64">
        <f>SUM(AQ10+AQ21+AQ39+AQ59+AQ72)</f>
        <v>30</v>
      </c>
      <c r="AR78" s="79">
        <f t="shared" ref="AR78:AW78" si="52">AR10+AR21+AR39+AR59</f>
        <v>66</v>
      </c>
      <c r="AS78" s="68">
        <f t="shared" si="52"/>
        <v>30</v>
      </c>
      <c r="AT78" s="68">
        <f t="shared" si="52"/>
        <v>20</v>
      </c>
      <c r="AU78" s="69">
        <f t="shared" si="52"/>
        <v>78</v>
      </c>
      <c r="AV78" s="70">
        <f t="shared" si="52"/>
        <v>0</v>
      </c>
      <c r="AW78" s="70">
        <f t="shared" si="52"/>
        <v>1</v>
      </c>
      <c r="AX78" s="65">
        <f>AX10+AX21+AX39+AX59+AX72+AX74</f>
        <v>30</v>
      </c>
      <c r="AY78" s="36"/>
      <c r="AZ78" s="36"/>
      <c r="BA78" s="36"/>
      <c r="BB78" s="36"/>
      <c r="BC78" s="36"/>
      <c r="BD78" s="36"/>
      <c r="BE78" s="36"/>
      <c r="BF78" s="36"/>
      <c r="BG78" s="36"/>
      <c r="BH78" s="36"/>
      <c r="BI78" s="36"/>
      <c r="BJ78" s="36"/>
      <c r="BK78" s="36"/>
      <c r="BL78" s="36"/>
      <c r="BM78" s="36"/>
      <c r="BN78" s="36"/>
    </row>
    <row r="79" spans="1:66" s="17" customFormat="1" ht="26.25" thickBot="1">
      <c r="A79" s="471"/>
      <c r="B79" s="366" t="s">
        <v>59</v>
      </c>
      <c r="C79" s="78"/>
      <c r="D79" s="472">
        <f>SUM(D78:G78)</f>
        <v>1557</v>
      </c>
      <c r="E79" s="473"/>
      <c r="F79" s="473"/>
      <c r="G79" s="474"/>
      <c r="H79" s="75"/>
      <c r="I79" s="475">
        <f>SUM(I78:M78)</f>
        <v>361</v>
      </c>
      <c r="J79" s="476"/>
      <c r="K79" s="476"/>
      <c r="L79" s="477"/>
      <c r="M79" s="355"/>
      <c r="N79" s="355"/>
      <c r="O79" s="362"/>
      <c r="P79" s="451">
        <f>SUM(P78:S78)</f>
        <v>170</v>
      </c>
      <c r="Q79" s="452"/>
      <c r="R79" s="452"/>
      <c r="S79" s="453"/>
      <c r="T79" s="355"/>
      <c r="U79" s="355"/>
      <c r="V79" s="71"/>
      <c r="W79" s="454">
        <f>SUM(W78:AA78)</f>
        <v>360</v>
      </c>
      <c r="X79" s="452"/>
      <c r="Y79" s="452"/>
      <c r="Z79" s="453"/>
      <c r="AA79" s="355"/>
      <c r="AB79" s="355"/>
      <c r="AC79" s="71"/>
      <c r="AD79" s="454">
        <f>SUM(AD78:AG78)</f>
        <v>250</v>
      </c>
      <c r="AE79" s="452"/>
      <c r="AF79" s="452"/>
      <c r="AG79" s="453"/>
      <c r="AH79" s="355"/>
      <c r="AI79" s="355"/>
      <c r="AJ79" s="71"/>
      <c r="AK79" s="454">
        <f>SUM(AK78:AN78)</f>
        <v>222</v>
      </c>
      <c r="AL79" s="452"/>
      <c r="AM79" s="452"/>
      <c r="AN79" s="453"/>
      <c r="AO79" s="355"/>
      <c r="AP79" s="355"/>
      <c r="AQ79" s="71"/>
      <c r="AR79" s="454">
        <f>SUM(AR78:AV78)</f>
        <v>194</v>
      </c>
      <c r="AS79" s="452"/>
      <c r="AT79" s="452"/>
      <c r="AU79" s="453"/>
      <c r="AV79" s="355"/>
      <c r="AW79" s="355"/>
      <c r="AX79" s="71"/>
      <c r="AY79" s="36"/>
      <c r="AZ79" s="36"/>
      <c r="BA79" s="36"/>
      <c r="BB79" s="36"/>
      <c r="BC79" s="36"/>
      <c r="BD79" s="36"/>
      <c r="BE79" s="36"/>
      <c r="BF79" s="36"/>
      <c r="BG79" s="36"/>
      <c r="BH79" s="36"/>
      <c r="BI79" s="36"/>
      <c r="BJ79" s="36"/>
      <c r="BK79" s="36"/>
      <c r="BL79" s="36"/>
      <c r="BM79" s="36"/>
      <c r="BN79" s="36"/>
    </row>
    <row r="80" spans="1:66" s="40" customFormat="1" ht="29.25" customHeight="1">
      <c r="B80" s="37" t="s">
        <v>36</v>
      </c>
      <c r="C80" s="47"/>
      <c r="D80" s="378"/>
      <c r="E80" s="378"/>
      <c r="F80" s="378"/>
      <c r="G80" s="378"/>
      <c r="H80" s="378"/>
      <c r="I80" s="378"/>
      <c r="J80" s="378"/>
      <c r="K80" s="378"/>
      <c r="L80" s="378"/>
      <c r="M80" s="378"/>
      <c r="N80" s="378"/>
      <c r="O80" s="378"/>
      <c r="P80" s="47"/>
      <c r="Q80" s="45"/>
      <c r="R80" s="45"/>
      <c r="S80" s="45"/>
      <c r="T80" s="45"/>
      <c r="U80" s="45"/>
      <c r="V80" s="45"/>
      <c r="W80" s="45"/>
      <c r="X80" s="45"/>
      <c r="Y80" s="45"/>
      <c r="Z80" s="45"/>
      <c r="AA80" s="45"/>
      <c r="AB80" s="45"/>
      <c r="AC80" s="45"/>
      <c r="AD80" s="45"/>
      <c r="AE80" s="45"/>
      <c r="AF80" s="45"/>
      <c r="AG80" s="45"/>
      <c r="AH80" s="45"/>
      <c r="AI80" s="50"/>
      <c r="AJ80" s="3"/>
      <c r="AK80" s="47"/>
      <c r="AL80" s="39"/>
      <c r="AM80" s="39"/>
      <c r="AN80" s="49"/>
      <c r="AO80" s="49"/>
      <c r="AP80" s="49"/>
      <c r="AQ80" s="49"/>
      <c r="AR80" s="50"/>
      <c r="AS80" s="45"/>
      <c r="AT80" s="45"/>
      <c r="AU80" s="45"/>
      <c r="AV80" s="45"/>
      <c r="AW80" s="45"/>
      <c r="AX80" s="45"/>
    </row>
    <row r="81" spans="1:57" s="45" customFormat="1" ht="29.25" customHeight="1">
      <c r="A81" s="42"/>
      <c r="B81" s="363" t="s">
        <v>109</v>
      </c>
      <c r="C81" s="44"/>
      <c r="D81"/>
      <c r="E81"/>
      <c r="F81"/>
      <c r="G81"/>
      <c r="H81"/>
      <c r="I81"/>
      <c r="J81"/>
      <c r="K81"/>
      <c r="L81" s="91"/>
      <c r="M81" s="92"/>
      <c r="N81" s="92"/>
      <c r="O81" s="92"/>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row>
    <row r="82" spans="1:57" s="45" customFormat="1" ht="29.25" customHeight="1">
      <c r="A82" s="42"/>
      <c r="B82" s="363" t="s">
        <v>84</v>
      </c>
      <c r="C82" s="44"/>
      <c r="D82" s="100"/>
      <c r="E82" s="100"/>
      <c r="F82" s="100"/>
      <c r="G82" s="100"/>
      <c r="H82" s="100"/>
      <c r="I82" s="100"/>
      <c r="J82" s="100"/>
      <c r="K82" s="100"/>
      <c r="L82" s="77"/>
      <c r="M82" s="77"/>
      <c r="N82" s="77"/>
      <c r="O82" s="77"/>
      <c r="P82" s="89"/>
      <c r="Q82" s="90"/>
      <c r="R82" s="90"/>
      <c r="S82" s="90"/>
      <c r="T82" s="90"/>
      <c r="U82" s="90"/>
      <c r="V82" s="90"/>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row>
    <row r="83" spans="1:57" s="45" customFormat="1" ht="29.25" customHeight="1">
      <c r="A83" s="42"/>
      <c r="B83" s="363" t="s">
        <v>23</v>
      </c>
      <c r="C83" s="44"/>
      <c r="D83" s="100"/>
      <c r="E83" s="100"/>
      <c r="F83" s="100"/>
      <c r="G83" s="100"/>
      <c r="H83" s="100"/>
      <c r="I83" s="100"/>
      <c r="J83" s="100"/>
      <c r="K83" s="100"/>
      <c r="L83" s="100"/>
      <c r="M83" s="100"/>
      <c r="N83" s="77"/>
      <c r="O83" s="77"/>
      <c r="P83" s="77"/>
      <c r="Q83" s="77"/>
      <c r="R83" s="77"/>
      <c r="S83" s="77"/>
      <c r="T83" s="77"/>
      <c r="U83" s="77"/>
      <c r="V83" s="77"/>
      <c r="W83" s="77"/>
      <c r="X83" s="77"/>
      <c r="Y83" s="77"/>
      <c r="Z83" s="77"/>
      <c r="AA83" s="77"/>
      <c r="AB83" s="427"/>
      <c r="AC83" s="77"/>
      <c r="AD83" s="77"/>
      <c r="AE83" s="77"/>
      <c r="AF83" s="77"/>
      <c r="AG83" s="77"/>
      <c r="AH83" s="77"/>
      <c r="AI83" s="77"/>
      <c r="AJ83" s="77"/>
      <c r="AK83" s="77"/>
      <c r="AL83" s="77"/>
      <c r="AM83" s="77"/>
      <c r="AN83" s="77"/>
      <c r="AO83" s="77"/>
      <c r="AP83" s="77"/>
      <c r="AQ83" s="77"/>
      <c r="AR83" s="77"/>
      <c r="AS83" s="77"/>
      <c r="AT83" s="77"/>
      <c r="AU83" s="77"/>
      <c r="AV83" s="77"/>
      <c r="AW83" s="77"/>
      <c r="AX83" s="77"/>
    </row>
    <row r="84" spans="1:57" s="45" customFormat="1" ht="29.25" customHeight="1">
      <c r="A84" s="44"/>
      <c r="B84" s="363" t="s">
        <v>53</v>
      </c>
      <c r="C84" s="44"/>
      <c r="D84" s="100"/>
      <c r="E84" s="100"/>
      <c r="F84" s="100"/>
      <c r="G84" s="100"/>
      <c r="H84" s="100"/>
      <c r="I84" s="100"/>
      <c r="J84" s="100"/>
      <c r="K84" s="100"/>
      <c r="L84" s="93"/>
      <c r="M84" s="94"/>
      <c r="N84" s="94"/>
      <c r="O84" s="94"/>
      <c r="P84" s="94"/>
      <c r="Q84" s="77"/>
      <c r="R84" s="77"/>
      <c r="S84" s="77"/>
      <c r="T84" s="77"/>
      <c r="U84" s="77"/>
      <c r="V84" s="77"/>
      <c r="W84" s="77"/>
      <c r="X84" s="95"/>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row>
    <row r="85" spans="1:57" s="45" customFormat="1" ht="29.25" customHeight="1">
      <c r="A85" s="44"/>
      <c r="B85" s="2" t="s">
        <v>54</v>
      </c>
      <c r="C85" s="44"/>
      <c r="D85" s="100"/>
      <c r="E85" s="100"/>
      <c r="F85" s="100"/>
      <c r="G85" s="100"/>
      <c r="H85" s="100"/>
      <c r="I85" s="100"/>
      <c r="J85" s="100"/>
      <c r="K85" s="100"/>
      <c r="L85" s="95"/>
      <c r="M85" s="95"/>
      <c r="N85" s="95"/>
      <c r="O85" s="77"/>
      <c r="P85" s="77"/>
      <c r="Q85" s="77"/>
      <c r="R85" s="77"/>
      <c r="S85" s="77"/>
      <c r="T85" s="77"/>
      <c r="U85" s="77"/>
      <c r="V85" s="77"/>
      <c r="W85" s="96"/>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row>
    <row r="86" spans="1:57" s="45" customFormat="1" ht="29.25" customHeight="1">
      <c r="A86" s="44"/>
      <c r="B86" s="2" t="s">
        <v>55</v>
      </c>
      <c r="C86" s="44"/>
      <c r="D86" s="100"/>
      <c r="E86" s="100"/>
      <c r="F86" s="100"/>
      <c r="G86" s="100"/>
      <c r="H86" s="100"/>
      <c r="I86" s="100"/>
      <c r="J86" s="100"/>
      <c r="K86" s="100"/>
      <c r="L86" s="95"/>
      <c r="M86" s="77"/>
      <c r="N86" s="77"/>
      <c r="O86" s="77"/>
      <c r="P86" s="77"/>
      <c r="Q86" s="77"/>
      <c r="R86" s="77"/>
      <c r="S86" s="77"/>
      <c r="T86" s="77"/>
      <c r="U86" s="77"/>
      <c r="V86" s="77"/>
      <c r="W86" s="77"/>
      <c r="X86" s="77"/>
      <c r="Y86" s="77"/>
      <c r="Z86" s="77"/>
      <c r="AA86" s="77"/>
      <c r="AB86" s="77"/>
      <c r="AC86" s="77"/>
      <c r="AD86" s="77"/>
      <c r="AE86" s="77"/>
      <c r="AF86" s="77"/>
      <c r="AG86" s="77"/>
      <c r="AH86" s="77"/>
      <c r="AI86" s="77"/>
      <c r="AJ86" s="97"/>
      <c r="AK86" s="77"/>
      <c r="AL86" s="77"/>
      <c r="AM86" s="77"/>
      <c r="AN86" s="77"/>
      <c r="AO86" s="77"/>
      <c r="AP86" s="77"/>
      <c r="AQ86" s="77"/>
      <c r="AR86" s="77"/>
      <c r="AS86" s="77"/>
      <c r="AT86" s="77"/>
      <c r="AU86" s="77"/>
      <c r="AV86" s="77"/>
      <c r="AW86" s="77"/>
      <c r="AX86" s="77"/>
    </row>
    <row r="87" spans="1:57" s="45" customFormat="1" ht="29.25" customHeight="1">
      <c r="A87" s="44"/>
      <c r="B87" s="363" t="s">
        <v>24</v>
      </c>
      <c r="C87" s="44"/>
      <c r="D87" s="100"/>
      <c r="E87" s="100"/>
      <c r="F87" s="100"/>
      <c r="G87" s="100"/>
      <c r="H87" s="100"/>
      <c r="I87" s="100"/>
      <c r="J87" s="100"/>
      <c r="K87" s="100"/>
      <c r="L87" s="100"/>
      <c r="M87" s="100"/>
      <c r="N87" s="100"/>
      <c r="O87" s="100"/>
      <c r="P87" s="77"/>
      <c r="Q87" s="77"/>
      <c r="R87" s="77"/>
      <c r="S87" s="77"/>
      <c r="T87" s="77"/>
      <c r="U87" s="77"/>
      <c r="V87" s="77"/>
      <c r="W87" s="98"/>
      <c r="X87" s="98"/>
      <c r="Y87" s="98"/>
      <c r="Z87" s="98"/>
      <c r="AA87" s="98"/>
      <c r="AB87" s="77"/>
      <c r="AC87" s="77"/>
      <c r="AD87" s="77"/>
      <c r="AE87" s="77"/>
      <c r="AF87" s="77"/>
      <c r="AG87" s="77"/>
      <c r="AH87" s="77"/>
      <c r="AI87" s="77"/>
      <c r="AJ87" s="77"/>
      <c r="AK87" s="77"/>
      <c r="AL87" s="77"/>
      <c r="AM87" s="77"/>
      <c r="AN87" s="77"/>
      <c r="AO87" s="77"/>
      <c r="AP87" s="77"/>
      <c r="AQ87" s="97"/>
      <c r="AR87" s="99"/>
      <c r="AS87" s="77"/>
      <c r="AT87" s="77"/>
      <c r="AU87" s="77"/>
      <c r="AV87" s="77"/>
      <c r="AW87" s="77"/>
      <c r="AX87" s="77"/>
    </row>
    <row r="88" spans="1:57" s="45" customFormat="1" ht="38.25" customHeight="1">
      <c r="A88" s="42"/>
      <c r="B88" s="57"/>
      <c r="C88" s="44"/>
      <c r="D88" s="76"/>
      <c r="E88" s="76"/>
      <c r="F88" s="76"/>
      <c r="G88" s="76"/>
      <c r="H88" s="76"/>
      <c r="I88" s="77"/>
      <c r="J88" s="77"/>
      <c r="K88" s="77"/>
      <c r="L88" s="77"/>
      <c r="M88" s="77"/>
      <c r="N88" s="77"/>
      <c r="O88" s="77"/>
      <c r="S88" s="89"/>
      <c r="T88" s="88"/>
      <c r="U88" s="88"/>
      <c r="V88" s="88"/>
      <c r="W88" s="88"/>
      <c r="X88" s="88"/>
      <c r="Y88" s="88"/>
      <c r="Z88" s="88"/>
      <c r="AA88" s="88"/>
      <c r="AB88" s="88"/>
      <c r="AC88" s="88"/>
      <c r="AD88" s="88"/>
      <c r="AE88" s="88"/>
      <c r="AF88" s="88"/>
      <c r="AG88" s="88"/>
      <c r="AH88" s="88"/>
      <c r="AI88" s="88"/>
      <c r="AJ88" s="88"/>
      <c r="AK88" s="88"/>
      <c r="AL88" s="77"/>
    </row>
    <row r="89" spans="1:57" s="86" customFormat="1" ht="205.5" customHeight="1">
      <c r="A89" s="87"/>
      <c r="B89" s="444" t="s">
        <v>90</v>
      </c>
      <c r="C89" s="445"/>
      <c r="D89" s="445"/>
      <c r="E89" s="445"/>
      <c r="F89" s="445"/>
      <c r="G89" s="445"/>
      <c r="H89" s="445"/>
      <c r="I89" s="445"/>
      <c r="J89" s="445"/>
      <c r="K89" s="445"/>
      <c r="L89" s="445"/>
      <c r="M89" s="445"/>
      <c r="N89" s="445"/>
      <c r="O89" s="445"/>
      <c r="P89" s="445"/>
      <c r="Q89" s="445"/>
      <c r="R89" s="445"/>
      <c r="S89" s="445"/>
      <c r="T89" s="445"/>
      <c r="U89" s="445"/>
      <c r="V89" s="445"/>
      <c r="W89" s="445"/>
      <c r="X89" s="445"/>
      <c r="Y89" s="445"/>
      <c r="Z89" s="445"/>
      <c r="AA89" s="445"/>
      <c r="AB89" s="445"/>
      <c r="AC89" s="445"/>
      <c r="AD89" s="445"/>
      <c r="AE89" s="445"/>
      <c r="AF89" s="445"/>
      <c r="AG89" s="445"/>
      <c r="AH89" s="445"/>
      <c r="AI89" s="445"/>
      <c r="AJ89" s="445"/>
      <c r="AK89" s="445"/>
      <c r="AL89" s="445"/>
      <c r="AM89" s="445"/>
      <c r="AN89" s="445"/>
      <c r="AO89" s="445"/>
      <c r="AP89" s="445"/>
      <c r="AQ89" s="445"/>
      <c r="AR89" s="446"/>
      <c r="AS89" s="446"/>
      <c r="AT89" s="85"/>
      <c r="AU89" s="85"/>
      <c r="AV89" s="85"/>
      <c r="AW89" s="85"/>
      <c r="AX89" s="85"/>
      <c r="AY89" s="85"/>
      <c r="AZ89" s="85"/>
      <c r="BA89" s="85"/>
      <c r="BB89" s="85"/>
      <c r="BC89" s="85"/>
      <c r="BD89" s="85"/>
      <c r="BE89" s="85"/>
    </row>
    <row r="90" spans="1:57" s="45" customFormat="1" ht="26.25">
      <c r="A90" s="42"/>
      <c r="B90" s="43"/>
      <c r="C90" s="44"/>
      <c r="D90" s="44"/>
      <c r="E90" s="44"/>
      <c r="F90" s="44"/>
      <c r="G90" s="44"/>
      <c r="H90" s="44"/>
      <c r="I90" s="48"/>
      <c r="J90" s="48"/>
      <c r="K90" s="48"/>
      <c r="L90" s="48"/>
      <c r="M90" s="48"/>
      <c r="N90" s="48"/>
      <c r="AH90" s="455" t="s">
        <v>45</v>
      </c>
      <c r="AI90" s="456"/>
      <c r="AJ90" s="456"/>
      <c r="AK90" s="456"/>
      <c r="AL90" s="456"/>
      <c r="AM90" s="456"/>
      <c r="AN90" s="456"/>
      <c r="AO90" s="456"/>
      <c r="AP90" s="456"/>
    </row>
    <row r="91" spans="1:57" s="45" customFormat="1">
      <c r="A91" s="42"/>
      <c r="B91" s="43"/>
      <c r="C91" s="44"/>
      <c r="D91" s="44"/>
      <c r="E91" s="44"/>
      <c r="F91" s="44"/>
      <c r="G91" s="44"/>
      <c r="H91" s="44"/>
      <c r="I91" s="48"/>
      <c r="J91" s="48"/>
      <c r="K91" s="48"/>
      <c r="L91" s="48"/>
      <c r="M91" s="48"/>
      <c r="N91" s="48"/>
    </row>
    <row r="92" spans="1:57" s="45" customFormat="1" ht="15.75">
      <c r="A92" s="42"/>
      <c r="B92" s="43"/>
      <c r="C92" s="44"/>
      <c r="D92" s="44"/>
      <c r="E92" s="44"/>
      <c r="F92" s="44"/>
      <c r="G92" s="44"/>
      <c r="H92" s="44"/>
      <c r="I92" s="48"/>
      <c r="J92" s="48"/>
      <c r="K92" s="48"/>
      <c r="L92" s="48"/>
      <c r="M92" s="48"/>
      <c r="N92" s="48"/>
      <c r="AJ92" s="46"/>
      <c r="AK92" s="46"/>
      <c r="AL92" s="46"/>
      <c r="AM92" s="46"/>
      <c r="AN92" s="46"/>
      <c r="AO92" s="46"/>
      <c r="AP92" s="46"/>
    </row>
    <row r="93" spans="1:57" s="45" customFormat="1" ht="16.5">
      <c r="A93" s="42"/>
      <c r="B93" s="43"/>
      <c r="C93" s="44"/>
      <c r="D93" s="44"/>
      <c r="E93" s="44"/>
      <c r="F93" s="44"/>
      <c r="G93" s="44"/>
      <c r="H93" s="44"/>
      <c r="I93" s="48"/>
      <c r="J93" s="48"/>
      <c r="K93" s="48"/>
      <c r="L93" s="48"/>
      <c r="M93" s="48"/>
      <c r="N93" s="48"/>
      <c r="AJ93" s="49"/>
      <c r="AK93" s="49"/>
      <c r="AL93" s="49"/>
      <c r="AM93" s="49"/>
      <c r="AN93" s="49"/>
      <c r="AO93" s="49"/>
      <c r="AP93" s="49"/>
    </row>
    <row r="94" spans="1:57" s="45" customFormat="1" ht="16.5">
      <c r="A94" s="42"/>
      <c r="B94" s="43"/>
      <c r="C94" s="44"/>
      <c r="D94" s="44"/>
      <c r="E94" s="44"/>
      <c r="F94" s="44"/>
      <c r="G94" s="44"/>
      <c r="H94" s="44"/>
      <c r="I94" s="48"/>
      <c r="J94" s="48"/>
      <c r="K94" s="48"/>
      <c r="L94" s="48"/>
      <c r="M94" s="48"/>
      <c r="N94" s="48"/>
      <c r="AI94" s="50"/>
      <c r="AJ94" s="49"/>
      <c r="AK94" s="450"/>
      <c r="AL94" s="450"/>
      <c r="AM94" s="450"/>
      <c r="AN94" s="450"/>
      <c r="AO94" s="59"/>
      <c r="AP94" s="49"/>
    </row>
    <row r="95" spans="1:57" s="45" customFormat="1">
      <c r="A95" s="42"/>
      <c r="B95" s="43"/>
      <c r="C95" s="44"/>
      <c r="D95" s="44"/>
      <c r="E95" s="44"/>
      <c r="F95" s="44"/>
      <c r="G95" s="44"/>
      <c r="H95" s="44"/>
      <c r="I95" s="48"/>
      <c r="J95" s="48"/>
      <c r="K95" s="48"/>
      <c r="L95" s="48"/>
      <c r="M95" s="48"/>
      <c r="N95" s="48"/>
    </row>
    <row r="96" spans="1:57" s="45" customFormat="1">
      <c r="A96" s="42"/>
      <c r="B96" s="43"/>
      <c r="C96" s="44"/>
      <c r="D96" s="44"/>
      <c r="E96" s="44"/>
      <c r="F96" s="44"/>
      <c r="G96" s="44"/>
      <c r="H96" s="44"/>
      <c r="I96" s="48"/>
      <c r="J96" s="48"/>
      <c r="K96" s="48"/>
      <c r="L96" s="48"/>
      <c r="M96" s="48"/>
      <c r="N96" s="48"/>
    </row>
    <row r="97" spans="1:14" s="45" customFormat="1">
      <c r="A97" s="42"/>
      <c r="B97" s="43"/>
      <c r="C97" s="44"/>
      <c r="D97" s="44"/>
      <c r="E97" s="44"/>
      <c r="F97" s="44"/>
      <c r="G97" s="44"/>
      <c r="H97" s="44"/>
      <c r="I97" s="48"/>
      <c r="J97" s="48"/>
      <c r="K97" s="48"/>
      <c r="L97" s="48"/>
      <c r="M97" s="48"/>
      <c r="N97" s="48"/>
    </row>
    <row r="98" spans="1:14" s="45" customFormat="1">
      <c r="A98" s="42"/>
      <c r="B98" s="43"/>
      <c r="C98" s="44"/>
      <c r="D98" s="44"/>
      <c r="E98" s="44"/>
      <c r="F98" s="44"/>
      <c r="G98" s="44"/>
      <c r="H98" s="44"/>
      <c r="I98" s="48"/>
      <c r="J98" s="48"/>
      <c r="K98" s="48"/>
      <c r="L98" s="48"/>
      <c r="M98" s="48"/>
      <c r="N98" s="48"/>
    </row>
    <row r="99" spans="1:14" s="45" customFormat="1">
      <c r="A99" s="42"/>
      <c r="B99" s="43"/>
      <c r="C99" s="44"/>
      <c r="D99" s="44"/>
      <c r="E99" s="44"/>
      <c r="F99" s="44"/>
      <c r="G99" s="44"/>
      <c r="H99" s="44"/>
      <c r="I99" s="48"/>
      <c r="J99" s="48"/>
      <c r="K99" s="48"/>
      <c r="L99" s="48"/>
      <c r="M99" s="48"/>
      <c r="N99" s="48"/>
    </row>
    <row r="100" spans="1:14" s="45" customFormat="1">
      <c r="A100" s="42"/>
      <c r="B100" s="43"/>
      <c r="C100" s="44"/>
      <c r="D100" s="44"/>
      <c r="E100" s="44"/>
      <c r="F100" s="44"/>
      <c r="G100" s="44"/>
      <c r="H100" s="44"/>
      <c r="I100" s="48"/>
      <c r="J100" s="48"/>
      <c r="K100" s="48"/>
      <c r="L100" s="48"/>
      <c r="M100" s="48"/>
      <c r="N100" s="48"/>
    </row>
  </sheetData>
  <mergeCells count="54">
    <mergeCell ref="A1:D1"/>
    <mergeCell ref="AN1:AY5"/>
    <mergeCell ref="A2:B2"/>
    <mergeCell ref="F2:AJ2"/>
    <mergeCell ref="A3:D3"/>
    <mergeCell ref="I5:O5"/>
    <mergeCell ref="F1:AJ1"/>
    <mergeCell ref="F3:AJ3"/>
    <mergeCell ref="F4:AH4"/>
    <mergeCell ref="C6:G6"/>
    <mergeCell ref="I6:N6"/>
    <mergeCell ref="A7:A8"/>
    <mergeCell ref="B7:B8"/>
    <mergeCell ref="D7:H7"/>
    <mergeCell ref="I7:O7"/>
    <mergeCell ref="A17:A20"/>
    <mergeCell ref="D17:H17"/>
    <mergeCell ref="I17:O17"/>
    <mergeCell ref="U17:X17"/>
    <mergeCell ref="AB17:AE17"/>
    <mergeCell ref="D19:H19"/>
    <mergeCell ref="I19:O19"/>
    <mergeCell ref="U19:X19"/>
    <mergeCell ref="AB19:AE19"/>
    <mergeCell ref="D18:H18"/>
    <mergeCell ref="I18:O18"/>
    <mergeCell ref="W7:AC7"/>
    <mergeCell ref="AD7:AJ7"/>
    <mergeCell ref="AK7:AQ7"/>
    <mergeCell ref="AR7:AX7"/>
    <mergeCell ref="AI17:AL17"/>
    <mergeCell ref="AP17:AS17"/>
    <mergeCell ref="AW17:AX20"/>
    <mergeCell ref="A77:A79"/>
    <mergeCell ref="D79:G79"/>
    <mergeCell ref="AK79:AN79"/>
    <mergeCell ref="AR79:AU79"/>
    <mergeCell ref="I79:L79"/>
    <mergeCell ref="B89:AS89"/>
    <mergeCell ref="P7:V7"/>
    <mergeCell ref="AK94:AN94"/>
    <mergeCell ref="P79:S79"/>
    <mergeCell ref="W79:Z79"/>
    <mergeCell ref="AD79:AG79"/>
    <mergeCell ref="AH90:AP90"/>
    <mergeCell ref="C75:V76"/>
    <mergeCell ref="AD75:AQ76"/>
    <mergeCell ref="W76:AC76"/>
    <mergeCell ref="AI19:AL19"/>
    <mergeCell ref="AP19:AS19"/>
    <mergeCell ref="C20:N20"/>
    <mergeCell ref="I71:N71"/>
    <mergeCell ref="AR76:AX76"/>
    <mergeCell ref="B73:AX73"/>
  </mergeCells>
  <pageMargins left="0.39370078740157483" right="0" top="0" bottom="0" header="0" footer="0"/>
  <pageSetup paperSize="9" scale="27" fitToHeight="2" orientation="landscape" r:id="rId1"/>
  <headerFooter alignWithMargins="0"/>
  <ignoredErrors>
    <ignoredError sqref="E12:G12 AB10 AI10 AP10 AW10 N21 AB21 AI21 AP21 AW21 U21 N39 U39 AI39 AP39 AW39 N59 U59 AB59 AI59 AP59 AW59 H78 V78 T78 AH78 AJ78 AO78 AQ78 U10 AK59 AN59 AU59" formula="1"/>
    <ignoredError sqref="I10"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99"/>
  <sheetViews>
    <sheetView tabSelected="1" view="pageBreakPreview" topLeftCell="A32" zoomScale="38" zoomScaleNormal="38" zoomScaleSheetLayoutView="38" workbookViewId="0">
      <selection activeCell="J32" sqref="J32"/>
    </sheetView>
  </sheetViews>
  <sheetFormatPr defaultColWidth="9.140625" defaultRowHeight="12"/>
  <cols>
    <col min="1" max="1" width="7.140625" style="51" customWidth="1"/>
    <col min="2" max="2" width="117.7109375" style="52" customWidth="1"/>
    <col min="3" max="3" width="12.42578125" style="53" customWidth="1"/>
    <col min="4" max="6" width="7.7109375" style="53" customWidth="1"/>
    <col min="7" max="8" width="9.7109375" style="53" customWidth="1"/>
    <col min="9" max="14" width="7.7109375" style="54" customWidth="1"/>
    <col min="15" max="41" width="7.7109375" style="55" customWidth="1"/>
    <col min="42" max="42" width="9.28515625" style="55" customWidth="1"/>
    <col min="43" max="48" width="7.7109375" style="55" customWidth="1"/>
    <col min="49" max="49" width="10.5703125" style="55" customWidth="1"/>
    <col min="50" max="50" width="9.140625" style="55"/>
    <col min="51" max="51" width="4" style="55" customWidth="1"/>
    <col min="52" max="16384" width="9.140625" style="55"/>
  </cols>
  <sheetData>
    <row r="1" spans="1:51" s="40" customFormat="1" ht="30.75" customHeight="1">
      <c r="A1" s="514" t="s">
        <v>91</v>
      </c>
      <c r="B1" s="514"/>
      <c r="C1" s="514"/>
      <c r="D1" s="514"/>
      <c r="E1" s="39"/>
      <c r="F1" s="521" t="s">
        <v>0</v>
      </c>
      <c r="G1" s="521"/>
      <c r="H1" s="521"/>
      <c r="I1" s="521"/>
      <c r="J1" s="521"/>
      <c r="K1" s="521"/>
      <c r="L1" s="521"/>
      <c r="M1" s="521"/>
      <c r="N1" s="521"/>
      <c r="O1" s="521"/>
      <c r="P1" s="521"/>
      <c r="Q1" s="521"/>
      <c r="R1" s="521"/>
      <c r="S1" s="521"/>
      <c r="T1" s="521"/>
      <c r="U1" s="521"/>
      <c r="V1" s="521"/>
      <c r="W1" s="521"/>
      <c r="X1" s="521"/>
      <c r="Y1" s="521"/>
      <c r="Z1" s="521"/>
      <c r="AA1" s="521"/>
      <c r="AB1" s="521"/>
      <c r="AC1" s="521"/>
      <c r="AD1" s="521"/>
      <c r="AE1" s="521"/>
      <c r="AF1" s="521"/>
      <c r="AG1" s="521"/>
      <c r="AH1" s="521"/>
      <c r="AI1" s="521"/>
      <c r="AJ1" s="521"/>
      <c r="AN1" s="515"/>
      <c r="AO1" s="515"/>
      <c r="AP1" s="515"/>
      <c r="AQ1" s="515"/>
      <c r="AR1" s="515"/>
      <c r="AS1" s="515"/>
      <c r="AT1" s="515"/>
      <c r="AU1" s="515"/>
      <c r="AV1" s="515"/>
      <c r="AW1" s="515"/>
      <c r="AX1" s="515"/>
      <c r="AY1" s="515"/>
    </row>
    <row r="2" spans="1:51" s="40" customFormat="1" ht="30">
      <c r="A2" s="516" t="s">
        <v>30</v>
      </c>
      <c r="B2" s="516"/>
      <c r="C2" s="39"/>
      <c r="D2" s="39"/>
      <c r="E2" s="39"/>
      <c r="F2" s="517" t="s">
        <v>92</v>
      </c>
      <c r="G2" s="517"/>
      <c r="H2" s="517"/>
      <c r="I2" s="517"/>
      <c r="J2" s="517"/>
      <c r="K2" s="517"/>
      <c r="L2" s="517"/>
      <c r="M2" s="517"/>
      <c r="N2" s="517"/>
      <c r="O2" s="517"/>
      <c r="P2" s="517"/>
      <c r="Q2" s="517"/>
      <c r="R2" s="517"/>
      <c r="S2" s="517"/>
      <c r="T2" s="517"/>
      <c r="U2" s="517"/>
      <c r="V2" s="517"/>
      <c r="W2" s="517"/>
      <c r="X2" s="517"/>
      <c r="Y2" s="517"/>
      <c r="Z2" s="517"/>
      <c r="AA2" s="517"/>
      <c r="AB2" s="517"/>
      <c r="AC2" s="517"/>
      <c r="AD2" s="517"/>
      <c r="AE2" s="517"/>
      <c r="AF2" s="517"/>
      <c r="AG2" s="517"/>
      <c r="AH2" s="517"/>
      <c r="AI2" s="517"/>
      <c r="AJ2" s="517"/>
      <c r="AN2" s="515"/>
      <c r="AO2" s="515"/>
      <c r="AP2" s="515"/>
      <c r="AQ2" s="515"/>
      <c r="AR2" s="515"/>
      <c r="AS2" s="515"/>
      <c r="AT2" s="515"/>
      <c r="AU2" s="515"/>
      <c r="AV2" s="515"/>
      <c r="AW2" s="515"/>
      <c r="AX2" s="515"/>
      <c r="AY2" s="515"/>
    </row>
    <row r="3" spans="1:51" s="40" customFormat="1" ht="30.75" customHeight="1">
      <c r="A3" s="518"/>
      <c r="B3" s="518"/>
      <c r="C3" s="518"/>
      <c r="D3" s="518"/>
      <c r="E3" s="39"/>
      <c r="F3" s="521" t="s">
        <v>31</v>
      </c>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N3" s="515"/>
      <c r="AO3" s="515"/>
      <c r="AP3" s="515"/>
      <c r="AQ3" s="515"/>
      <c r="AR3" s="515"/>
      <c r="AS3" s="515"/>
      <c r="AT3" s="515"/>
      <c r="AU3" s="515"/>
      <c r="AV3" s="515"/>
      <c r="AW3" s="515"/>
      <c r="AX3" s="515"/>
      <c r="AY3" s="515"/>
    </row>
    <row r="4" spans="1:51" s="40" customFormat="1" ht="30.75">
      <c r="A4" s="39" t="s">
        <v>1</v>
      </c>
      <c r="B4" s="428"/>
      <c r="C4" s="39"/>
      <c r="D4" s="39"/>
      <c r="E4" s="39"/>
      <c r="F4" s="522" t="s">
        <v>106</v>
      </c>
      <c r="G4" s="522"/>
      <c r="H4" s="522"/>
      <c r="I4" s="522"/>
      <c r="J4" s="522"/>
      <c r="K4" s="522"/>
      <c r="L4" s="522"/>
      <c r="M4" s="522"/>
      <c r="N4" s="522"/>
      <c r="O4" s="522"/>
      <c r="P4" s="522"/>
      <c r="Q4" s="522"/>
      <c r="R4" s="522"/>
      <c r="S4" s="522"/>
      <c r="T4" s="522"/>
      <c r="U4" s="522"/>
      <c r="V4" s="522"/>
      <c r="W4" s="522"/>
      <c r="X4" s="522"/>
      <c r="Y4" s="522"/>
      <c r="Z4" s="522"/>
      <c r="AA4" s="522"/>
      <c r="AB4" s="522"/>
      <c r="AC4" s="522"/>
      <c r="AD4" s="522"/>
      <c r="AE4" s="522"/>
      <c r="AF4" s="522"/>
      <c r="AG4" s="522"/>
      <c r="AH4" s="522"/>
      <c r="AI4" s="56"/>
      <c r="AJ4" s="56"/>
      <c r="AN4" s="515"/>
      <c r="AO4" s="515"/>
      <c r="AP4" s="515"/>
      <c r="AQ4" s="515"/>
      <c r="AR4" s="515"/>
      <c r="AS4" s="515"/>
      <c r="AT4" s="515"/>
      <c r="AU4" s="515"/>
      <c r="AV4" s="515"/>
      <c r="AW4" s="515"/>
      <c r="AX4" s="515"/>
      <c r="AY4" s="515"/>
    </row>
    <row r="5" spans="1:51" s="45" customFormat="1" ht="20.25" customHeight="1" thickBot="1">
      <c r="A5" s="42"/>
      <c r="B5" s="43"/>
      <c r="C5" s="44"/>
      <c r="D5" s="44"/>
      <c r="E5" s="44"/>
      <c r="F5" s="44"/>
      <c r="G5" s="44"/>
      <c r="H5" s="44"/>
      <c r="I5" s="519"/>
      <c r="J5" s="520"/>
      <c r="K5" s="520"/>
      <c r="L5" s="520"/>
      <c r="M5" s="520"/>
      <c r="N5" s="520"/>
      <c r="O5" s="520"/>
      <c r="Y5" s="1"/>
      <c r="Z5" s="1"/>
      <c r="AA5" s="1"/>
      <c r="AB5" s="1"/>
      <c r="AC5" s="1"/>
      <c r="AN5" s="515"/>
      <c r="AO5" s="515"/>
      <c r="AP5" s="515"/>
      <c r="AQ5" s="515"/>
      <c r="AR5" s="515"/>
      <c r="AS5" s="515"/>
      <c r="AT5" s="515"/>
      <c r="AU5" s="515"/>
      <c r="AV5" s="515"/>
      <c r="AW5" s="515"/>
      <c r="AX5" s="515"/>
      <c r="AY5" s="515"/>
    </row>
    <row r="6" spans="1:51" s="2" customFormat="1" ht="23.25">
      <c r="A6" s="5"/>
      <c r="B6" s="62"/>
      <c r="C6" s="506" t="s">
        <v>2</v>
      </c>
      <c r="D6" s="506"/>
      <c r="E6" s="506"/>
      <c r="F6" s="506"/>
      <c r="G6" s="506"/>
      <c r="H6" s="359"/>
      <c r="I6" s="507"/>
      <c r="J6" s="507"/>
      <c r="K6" s="507"/>
      <c r="L6" s="507"/>
      <c r="M6" s="507"/>
      <c r="N6" s="507"/>
      <c r="O6" s="6"/>
      <c r="P6" s="6"/>
      <c r="Q6" s="6"/>
      <c r="R6" s="6"/>
      <c r="S6" s="6"/>
      <c r="T6" s="6"/>
      <c r="U6" s="6"/>
      <c r="V6" s="6"/>
      <c r="W6" s="6"/>
      <c r="X6" s="6"/>
      <c r="Y6" s="6"/>
      <c r="Z6" s="6"/>
      <c r="AA6" s="6"/>
      <c r="AB6" s="6"/>
      <c r="AC6" s="6" t="s">
        <v>3</v>
      </c>
      <c r="AD6" s="6"/>
      <c r="AE6" s="6"/>
      <c r="AF6" s="6"/>
      <c r="AG6" s="6"/>
      <c r="AH6" s="6"/>
      <c r="AI6" s="6"/>
      <c r="AJ6" s="6"/>
      <c r="AK6" s="6"/>
      <c r="AL6" s="6"/>
      <c r="AM6" s="6"/>
      <c r="AN6" s="6"/>
      <c r="AO6" s="6"/>
      <c r="AP6" s="6"/>
      <c r="AQ6" s="6"/>
      <c r="AR6" s="6"/>
      <c r="AS6" s="6"/>
      <c r="AT6" s="6"/>
      <c r="AU6" s="6"/>
      <c r="AV6" s="6"/>
      <c r="AW6" s="6"/>
      <c r="AX6" s="7"/>
    </row>
    <row r="7" spans="1:51" s="8" customFormat="1" ht="22.5">
      <c r="A7" s="508" t="s">
        <v>4</v>
      </c>
      <c r="B7" s="508" t="s">
        <v>5</v>
      </c>
      <c r="C7" s="60"/>
      <c r="D7" s="510" t="s">
        <v>6</v>
      </c>
      <c r="E7" s="448"/>
      <c r="F7" s="448"/>
      <c r="G7" s="448"/>
      <c r="H7" s="511"/>
      <c r="I7" s="512" t="s">
        <v>7</v>
      </c>
      <c r="J7" s="512"/>
      <c r="K7" s="512"/>
      <c r="L7" s="512"/>
      <c r="M7" s="512"/>
      <c r="N7" s="512"/>
      <c r="O7" s="513"/>
      <c r="P7" s="447" t="s">
        <v>63</v>
      </c>
      <c r="Q7" s="448"/>
      <c r="R7" s="448"/>
      <c r="S7" s="448"/>
      <c r="T7" s="448"/>
      <c r="U7" s="448"/>
      <c r="V7" s="449"/>
      <c r="W7" s="447" t="s">
        <v>8</v>
      </c>
      <c r="X7" s="448"/>
      <c r="Y7" s="448"/>
      <c r="Z7" s="448"/>
      <c r="AA7" s="448"/>
      <c r="AB7" s="448"/>
      <c r="AC7" s="449"/>
      <c r="AD7" s="447" t="s">
        <v>9</v>
      </c>
      <c r="AE7" s="448"/>
      <c r="AF7" s="448"/>
      <c r="AG7" s="448"/>
      <c r="AH7" s="448"/>
      <c r="AI7" s="448"/>
      <c r="AJ7" s="449"/>
      <c r="AK7" s="447" t="s">
        <v>10</v>
      </c>
      <c r="AL7" s="448"/>
      <c r="AM7" s="448"/>
      <c r="AN7" s="448"/>
      <c r="AO7" s="448"/>
      <c r="AP7" s="448"/>
      <c r="AQ7" s="449"/>
      <c r="AR7" s="447" t="s">
        <v>11</v>
      </c>
      <c r="AS7" s="448"/>
      <c r="AT7" s="448"/>
      <c r="AU7" s="448"/>
      <c r="AV7" s="448"/>
      <c r="AW7" s="448"/>
      <c r="AX7" s="449"/>
    </row>
    <row r="8" spans="1:51" s="2" customFormat="1" ht="74.25" customHeight="1" thickBot="1">
      <c r="A8" s="509"/>
      <c r="B8" s="509"/>
      <c r="C8" s="61" t="s">
        <v>12</v>
      </c>
      <c r="D8" s="429" t="s">
        <v>13</v>
      </c>
      <c r="E8" s="431" t="s">
        <v>14</v>
      </c>
      <c r="F8" s="431" t="s">
        <v>15</v>
      </c>
      <c r="G8" s="431" t="s">
        <v>37</v>
      </c>
      <c r="H8" s="67" t="s">
        <v>56</v>
      </c>
      <c r="I8" s="430" t="s">
        <v>13</v>
      </c>
      <c r="J8" s="431" t="s">
        <v>14</v>
      </c>
      <c r="K8" s="431" t="s">
        <v>15</v>
      </c>
      <c r="L8" s="431" t="s">
        <v>37</v>
      </c>
      <c r="M8" s="431" t="s">
        <v>56</v>
      </c>
      <c r="N8" s="12" t="s">
        <v>17</v>
      </c>
      <c r="O8" s="13" t="s">
        <v>16</v>
      </c>
      <c r="P8" s="361" t="s">
        <v>13</v>
      </c>
      <c r="Q8" s="431" t="s">
        <v>18</v>
      </c>
      <c r="R8" s="431" t="s">
        <v>15</v>
      </c>
      <c r="S8" s="431" t="s">
        <v>37</v>
      </c>
      <c r="T8" s="431" t="s">
        <v>56</v>
      </c>
      <c r="U8" s="12" t="s">
        <v>17</v>
      </c>
      <c r="V8" s="14" t="s">
        <v>16</v>
      </c>
      <c r="W8" s="361" t="s">
        <v>13</v>
      </c>
      <c r="X8" s="431" t="s">
        <v>14</v>
      </c>
      <c r="Y8" s="431" t="s">
        <v>15</v>
      </c>
      <c r="Z8" s="431" t="s">
        <v>37</v>
      </c>
      <c r="AA8" s="431" t="s">
        <v>56</v>
      </c>
      <c r="AB8" s="12" t="s">
        <v>17</v>
      </c>
      <c r="AC8" s="14" t="s">
        <v>16</v>
      </c>
      <c r="AD8" s="361" t="s">
        <v>13</v>
      </c>
      <c r="AE8" s="431" t="s">
        <v>14</v>
      </c>
      <c r="AF8" s="431" t="s">
        <v>15</v>
      </c>
      <c r="AG8" s="431" t="s">
        <v>37</v>
      </c>
      <c r="AH8" s="431" t="s">
        <v>56</v>
      </c>
      <c r="AI8" s="12" t="s">
        <v>17</v>
      </c>
      <c r="AJ8" s="13" t="s">
        <v>16</v>
      </c>
      <c r="AK8" s="430" t="s">
        <v>13</v>
      </c>
      <c r="AL8" s="430" t="s">
        <v>14</v>
      </c>
      <c r="AM8" s="430" t="s">
        <v>15</v>
      </c>
      <c r="AN8" s="431" t="s">
        <v>37</v>
      </c>
      <c r="AO8" s="431" t="s">
        <v>56</v>
      </c>
      <c r="AP8" s="12" t="s">
        <v>17</v>
      </c>
      <c r="AQ8" s="14" t="s">
        <v>16</v>
      </c>
      <c r="AR8" s="361" t="s">
        <v>13</v>
      </c>
      <c r="AS8" s="431" t="s">
        <v>14</v>
      </c>
      <c r="AT8" s="431" t="s">
        <v>15</v>
      </c>
      <c r="AU8" s="431" t="s">
        <v>37</v>
      </c>
      <c r="AV8" s="431" t="s">
        <v>56</v>
      </c>
      <c r="AW8" s="12" t="s">
        <v>17</v>
      </c>
      <c r="AX8" s="15" t="s">
        <v>16</v>
      </c>
    </row>
    <row r="9" spans="1:51" s="2" customFormat="1" ht="24" thickBot="1">
      <c r="A9" s="16"/>
      <c r="I9" s="434"/>
      <c r="J9" s="434"/>
      <c r="K9" s="434"/>
      <c r="L9" s="434"/>
      <c r="M9" s="434"/>
      <c r="N9" s="434"/>
      <c r="AX9" s="18"/>
    </row>
    <row r="10" spans="1:51" s="2" customFormat="1" ht="39.75" customHeight="1" thickBot="1">
      <c r="A10" s="118" t="s">
        <v>19</v>
      </c>
      <c r="B10" s="119" t="s">
        <v>85</v>
      </c>
      <c r="C10" s="371">
        <f>SUM(D10:H10)</f>
        <v>110</v>
      </c>
      <c r="D10" s="122">
        <f>I10+P10+W10+AD10+AK10+AR10</f>
        <v>20</v>
      </c>
      <c r="E10" s="120">
        <f t="shared" ref="E10:G11" si="0">J10+Q10+X10+AE10+AL10+AS10</f>
        <v>64</v>
      </c>
      <c r="F10" s="120">
        <f t="shared" si="0"/>
        <v>0</v>
      </c>
      <c r="G10" s="120">
        <f>L10+S10+Z10+AG10+AN10+AU10</f>
        <v>26</v>
      </c>
      <c r="H10" s="121">
        <f>SUM(H11:H15)</f>
        <v>0</v>
      </c>
      <c r="I10" s="122">
        <f>SUM(I11:I15)</f>
        <v>20</v>
      </c>
      <c r="J10" s="122">
        <f>SUM(J11:J15)</f>
        <v>0</v>
      </c>
      <c r="K10" s="122">
        <f>SUM(K11:K15)</f>
        <v>0</v>
      </c>
      <c r="L10" s="122">
        <f>SUM(L14+L13+L11)</f>
        <v>26</v>
      </c>
      <c r="M10" s="122">
        <f>SUM(M14+M13+M11)</f>
        <v>0</v>
      </c>
      <c r="N10" s="122">
        <f>COUNTIF(N11:N15,"E")</f>
        <v>0</v>
      </c>
      <c r="O10" s="372">
        <f t="shared" ref="O10:T10" si="1">SUM(O11:O15)</f>
        <v>6</v>
      </c>
      <c r="P10" s="122">
        <f t="shared" si="1"/>
        <v>0</v>
      </c>
      <c r="Q10" s="122">
        <f t="shared" si="1"/>
        <v>0</v>
      </c>
      <c r="R10" s="122">
        <f t="shared" si="1"/>
        <v>0</v>
      </c>
      <c r="S10" s="122">
        <f t="shared" si="1"/>
        <v>0</v>
      </c>
      <c r="T10" s="122">
        <f t="shared" si="1"/>
        <v>0</v>
      </c>
      <c r="U10" s="122">
        <f>COUNTIF(U11:U15,"E")</f>
        <v>0</v>
      </c>
      <c r="V10" s="121">
        <f t="shared" ref="V10:AA10" si="2">SUM(V11:V15)</f>
        <v>0</v>
      </c>
      <c r="W10" s="122">
        <f t="shared" si="2"/>
        <v>0</v>
      </c>
      <c r="X10" s="122">
        <f t="shared" si="2"/>
        <v>16</v>
      </c>
      <c r="Y10" s="122">
        <f t="shared" si="2"/>
        <v>0</v>
      </c>
      <c r="Z10" s="122">
        <f t="shared" si="2"/>
        <v>0</v>
      </c>
      <c r="AA10" s="122">
        <f t="shared" si="2"/>
        <v>0</v>
      </c>
      <c r="AB10" s="122">
        <f>COUNTIF(AB11:AB15,"E")</f>
        <v>0</v>
      </c>
      <c r="AC10" s="121">
        <f t="shared" ref="AC10:AH10" si="3">SUM(AC11:AC15)</f>
        <v>2</v>
      </c>
      <c r="AD10" s="122">
        <f t="shared" si="3"/>
        <v>0</v>
      </c>
      <c r="AE10" s="122">
        <f t="shared" si="3"/>
        <v>16</v>
      </c>
      <c r="AF10" s="122">
        <f t="shared" si="3"/>
        <v>0</v>
      </c>
      <c r="AG10" s="122">
        <f t="shared" si="3"/>
        <v>0</v>
      </c>
      <c r="AH10" s="122">
        <f t="shared" si="3"/>
        <v>0</v>
      </c>
      <c r="AI10" s="122">
        <f>COUNTIF(AI11:AI15,"E")</f>
        <v>0</v>
      </c>
      <c r="AJ10" s="121">
        <f t="shared" ref="AJ10:AO10" si="4">SUM(AJ11:AJ15)</f>
        <v>2</v>
      </c>
      <c r="AK10" s="122">
        <f t="shared" si="4"/>
        <v>0</v>
      </c>
      <c r="AL10" s="122">
        <f t="shared" si="4"/>
        <v>16</v>
      </c>
      <c r="AM10" s="122">
        <f t="shared" si="4"/>
        <v>0</v>
      </c>
      <c r="AN10" s="122">
        <f t="shared" si="4"/>
        <v>0</v>
      </c>
      <c r="AO10" s="122">
        <f t="shared" si="4"/>
        <v>0</v>
      </c>
      <c r="AP10" s="122">
        <f>COUNTIF(AP11:AP15,"E")</f>
        <v>0</v>
      </c>
      <c r="AQ10" s="121">
        <f t="shared" ref="AQ10:AV10" si="5">SUM(AQ11:AQ15)</f>
        <v>2</v>
      </c>
      <c r="AR10" s="122">
        <f t="shared" si="5"/>
        <v>0</v>
      </c>
      <c r="AS10" s="122">
        <f t="shared" si="5"/>
        <v>16</v>
      </c>
      <c r="AT10" s="122">
        <f t="shared" si="5"/>
        <v>0</v>
      </c>
      <c r="AU10" s="122">
        <f t="shared" si="5"/>
        <v>0</v>
      </c>
      <c r="AV10" s="122">
        <f t="shared" si="5"/>
        <v>0</v>
      </c>
      <c r="AW10" s="122">
        <f>COUNTIF(AW11:AW15,"Zoc/E")</f>
        <v>1</v>
      </c>
      <c r="AX10" s="123">
        <f>SUM(AX11:AX15)</f>
        <v>3</v>
      </c>
    </row>
    <row r="11" spans="1:51" s="2" customFormat="1" ht="54.75" customHeight="1">
      <c r="A11" s="124">
        <v>1</v>
      </c>
      <c r="B11" s="379" t="s">
        <v>67</v>
      </c>
      <c r="C11" s="125">
        <f>SUM(D11:H11)</f>
        <v>12</v>
      </c>
      <c r="D11" s="126">
        <f>I11+P11+W11+AD11+AK11+AR11</f>
        <v>0</v>
      </c>
      <c r="E11" s="127">
        <f t="shared" si="0"/>
        <v>0</v>
      </c>
      <c r="F11" s="127">
        <f t="shared" si="0"/>
        <v>0</v>
      </c>
      <c r="G11" s="127">
        <f t="shared" si="0"/>
        <v>12</v>
      </c>
      <c r="H11" s="128"/>
      <c r="I11" s="129">
        <v>0</v>
      </c>
      <c r="J11" s="130">
        <v>0</v>
      </c>
      <c r="K11" s="130">
        <v>0</v>
      </c>
      <c r="L11" s="130">
        <v>12</v>
      </c>
      <c r="M11" s="131">
        <v>0</v>
      </c>
      <c r="N11" s="131" t="s">
        <v>28</v>
      </c>
      <c r="O11" s="132">
        <v>1</v>
      </c>
      <c r="P11" s="129"/>
      <c r="Q11" s="130"/>
      <c r="R11" s="130"/>
      <c r="S11" s="130"/>
      <c r="T11" s="131"/>
      <c r="U11" s="131"/>
      <c r="V11" s="132"/>
      <c r="W11" s="129"/>
      <c r="X11" s="130"/>
      <c r="Y11" s="130"/>
      <c r="Z11" s="130"/>
      <c r="AA11" s="131"/>
      <c r="AB11" s="131"/>
      <c r="AC11" s="132"/>
      <c r="AD11" s="129"/>
      <c r="AE11" s="130"/>
      <c r="AF11" s="130"/>
      <c r="AG11" s="130"/>
      <c r="AH11" s="131"/>
      <c r="AI11" s="131"/>
      <c r="AJ11" s="132"/>
      <c r="AK11" s="129"/>
      <c r="AL11" s="130"/>
      <c r="AM11" s="130"/>
      <c r="AN11" s="130"/>
      <c r="AO11" s="131"/>
      <c r="AP11" s="131"/>
      <c r="AQ11" s="132"/>
      <c r="AR11" s="129"/>
      <c r="AS11" s="130"/>
      <c r="AT11" s="130"/>
      <c r="AU11" s="130"/>
      <c r="AV11" s="131"/>
      <c r="AW11" s="131"/>
      <c r="AX11" s="133"/>
    </row>
    <row r="12" spans="1:51" s="2" customFormat="1" ht="54.75" customHeight="1" thickBot="1">
      <c r="A12" s="134">
        <v>2</v>
      </c>
      <c r="B12" s="410" t="s">
        <v>93</v>
      </c>
      <c r="C12" s="135">
        <f>SUM(D12:H12)</f>
        <v>12</v>
      </c>
      <c r="D12" s="136">
        <f>SUM(I12)</f>
        <v>12</v>
      </c>
      <c r="E12" s="137">
        <f>SUM(J12)</f>
        <v>0</v>
      </c>
      <c r="F12" s="401">
        <f>SUM(K12)</f>
        <v>0</v>
      </c>
      <c r="G12" s="137">
        <f>SUM(L12)</f>
        <v>0</v>
      </c>
      <c r="H12" s="138">
        <f>SUM(M12)</f>
        <v>0</v>
      </c>
      <c r="I12" s="211">
        <v>12</v>
      </c>
      <c r="J12" s="139">
        <v>0</v>
      </c>
      <c r="K12" s="139">
        <v>0</v>
      </c>
      <c r="L12" s="140">
        <v>0</v>
      </c>
      <c r="M12" s="140">
        <v>0</v>
      </c>
      <c r="N12" s="140" t="s">
        <v>28</v>
      </c>
      <c r="O12" s="141">
        <v>2</v>
      </c>
      <c r="P12" s="142"/>
      <c r="Q12" s="143"/>
      <c r="R12" s="143"/>
      <c r="S12" s="143"/>
      <c r="T12" s="144"/>
      <c r="U12" s="144"/>
      <c r="V12" s="145"/>
      <c r="W12" s="142"/>
      <c r="X12" s="143"/>
      <c r="Y12" s="143"/>
      <c r="Z12" s="143"/>
      <c r="AA12" s="144"/>
      <c r="AB12" s="144"/>
      <c r="AC12" s="145"/>
      <c r="AD12" s="142"/>
      <c r="AE12" s="143"/>
      <c r="AF12" s="143"/>
      <c r="AG12" s="143"/>
      <c r="AH12" s="144"/>
      <c r="AI12" s="144"/>
      <c r="AJ12" s="145"/>
      <c r="AK12" s="142"/>
      <c r="AL12" s="143"/>
      <c r="AM12" s="143"/>
      <c r="AN12" s="143"/>
      <c r="AO12" s="144"/>
      <c r="AP12" s="144"/>
      <c r="AQ12" s="145"/>
      <c r="AR12" s="142"/>
      <c r="AS12" s="143"/>
      <c r="AT12" s="143"/>
      <c r="AU12" s="143"/>
      <c r="AV12" s="144"/>
      <c r="AW12" s="144"/>
      <c r="AX12" s="146"/>
    </row>
    <row r="13" spans="1:51" s="2" customFormat="1" ht="54.75" customHeight="1" thickBot="1">
      <c r="A13" s="147">
        <v>3</v>
      </c>
      <c r="B13" s="380" t="s">
        <v>33</v>
      </c>
      <c r="C13" s="155">
        <f t="shared" ref="C13:C15" si="6">SUM(D13:H13)</f>
        <v>14</v>
      </c>
      <c r="D13" s="156">
        <f t="shared" ref="D13:D15" si="7">SUM(I13)</f>
        <v>8</v>
      </c>
      <c r="E13" s="341">
        <f t="shared" ref="E13:G15" si="8">J13+Q13+X13+AE13+AL13+AS13</f>
        <v>0</v>
      </c>
      <c r="F13" s="404">
        <f t="shared" si="8"/>
        <v>0</v>
      </c>
      <c r="G13" s="270">
        <f t="shared" si="8"/>
        <v>6</v>
      </c>
      <c r="H13" s="148"/>
      <c r="I13" s="151">
        <v>8</v>
      </c>
      <c r="J13" s="149">
        <v>0</v>
      </c>
      <c r="K13" s="149">
        <v>0</v>
      </c>
      <c r="L13" s="150">
        <v>6</v>
      </c>
      <c r="M13" s="150">
        <v>0</v>
      </c>
      <c r="N13" s="150" t="s">
        <v>28</v>
      </c>
      <c r="O13" s="152">
        <v>2</v>
      </c>
      <c r="P13" s="151"/>
      <c r="Q13" s="149"/>
      <c r="R13" s="149"/>
      <c r="S13" s="149"/>
      <c r="T13" s="150"/>
      <c r="U13" s="150"/>
      <c r="V13" s="152"/>
      <c r="W13" s="151"/>
      <c r="X13" s="149"/>
      <c r="Y13" s="149"/>
      <c r="Z13" s="149"/>
      <c r="AA13" s="150"/>
      <c r="AB13" s="150"/>
      <c r="AC13" s="152"/>
      <c r="AD13" s="151"/>
      <c r="AE13" s="149"/>
      <c r="AF13" s="149"/>
      <c r="AG13" s="149"/>
      <c r="AH13" s="150"/>
      <c r="AI13" s="150"/>
      <c r="AJ13" s="152"/>
      <c r="AK13" s="151"/>
      <c r="AL13" s="149"/>
      <c r="AM13" s="149"/>
      <c r="AN13" s="149"/>
      <c r="AO13" s="150"/>
      <c r="AP13" s="150"/>
      <c r="AQ13" s="152"/>
      <c r="AR13" s="151"/>
      <c r="AS13" s="149"/>
      <c r="AT13" s="149"/>
      <c r="AU13" s="149"/>
      <c r="AV13" s="150"/>
      <c r="AW13" s="150"/>
      <c r="AX13" s="153"/>
    </row>
    <row r="14" spans="1:51" s="2" customFormat="1" ht="54.75" customHeight="1">
      <c r="A14" s="154">
        <v>4</v>
      </c>
      <c r="B14" s="381" t="s">
        <v>27</v>
      </c>
      <c r="C14" s="155">
        <f t="shared" si="6"/>
        <v>8</v>
      </c>
      <c r="D14" s="156">
        <f t="shared" si="7"/>
        <v>0</v>
      </c>
      <c r="E14" s="137">
        <f t="shared" si="8"/>
        <v>0</v>
      </c>
      <c r="F14" s="403">
        <f t="shared" si="8"/>
        <v>0</v>
      </c>
      <c r="G14" s="137">
        <f t="shared" si="8"/>
        <v>8</v>
      </c>
      <c r="H14" s="148"/>
      <c r="I14" s="151">
        <v>0</v>
      </c>
      <c r="J14" s="149">
        <v>0</v>
      </c>
      <c r="K14" s="149">
        <v>0</v>
      </c>
      <c r="L14" s="140">
        <v>8</v>
      </c>
      <c r="M14" s="140">
        <v>0</v>
      </c>
      <c r="N14" s="150" t="s">
        <v>28</v>
      </c>
      <c r="O14" s="145">
        <v>1</v>
      </c>
      <c r="P14" s="142"/>
      <c r="Q14" s="143"/>
      <c r="R14" s="143"/>
      <c r="S14" s="143"/>
      <c r="T14" s="144"/>
      <c r="U14" s="144"/>
      <c r="V14" s="145"/>
      <c r="W14" s="142"/>
      <c r="X14" s="149"/>
      <c r="Y14" s="149"/>
      <c r="Z14" s="149"/>
      <c r="AA14" s="150"/>
      <c r="AB14" s="150"/>
      <c r="AC14" s="152"/>
      <c r="AD14" s="151"/>
      <c r="AE14" s="149"/>
      <c r="AF14" s="149"/>
      <c r="AG14" s="149"/>
      <c r="AH14" s="150"/>
      <c r="AI14" s="150"/>
      <c r="AJ14" s="152"/>
      <c r="AK14" s="151"/>
      <c r="AL14" s="149"/>
      <c r="AM14" s="149"/>
      <c r="AN14" s="149"/>
      <c r="AO14" s="157"/>
      <c r="AP14" s="157"/>
      <c r="AQ14" s="152"/>
      <c r="AR14" s="151"/>
      <c r="AS14" s="143"/>
      <c r="AT14" s="143"/>
      <c r="AU14" s="143"/>
      <c r="AV14" s="144"/>
      <c r="AW14" s="144"/>
      <c r="AX14" s="146"/>
    </row>
    <row r="15" spans="1:51" s="434" customFormat="1" ht="54.75" customHeight="1" thickBot="1">
      <c r="A15" s="532">
        <v>5</v>
      </c>
      <c r="B15" s="533" t="s">
        <v>77</v>
      </c>
      <c r="C15" s="534">
        <f t="shared" si="6"/>
        <v>64</v>
      </c>
      <c r="D15" s="535">
        <f t="shared" si="7"/>
        <v>0</v>
      </c>
      <c r="E15" s="290">
        <f t="shared" si="8"/>
        <v>64</v>
      </c>
      <c r="F15" s="290">
        <f t="shared" si="8"/>
        <v>0</v>
      </c>
      <c r="G15" s="290">
        <f t="shared" si="8"/>
        <v>0</v>
      </c>
      <c r="H15" s="164"/>
      <c r="I15" s="291"/>
      <c r="J15" s="292"/>
      <c r="K15" s="292"/>
      <c r="L15" s="293"/>
      <c r="M15" s="293"/>
      <c r="N15" s="293"/>
      <c r="O15" s="295"/>
      <c r="P15" s="291"/>
      <c r="Q15" s="292"/>
      <c r="R15" s="292"/>
      <c r="S15" s="292"/>
      <c r="T15" s="293"/>
      <c r="U15" s="293"/>
      <c r="V15" s="295"/>
      <c r="W15" s="291"/>
      <c r="X15" s="292">
        <v>16</v>
      </c>
      <c r="Y15" s="292"/>
      <c r="Z15" s="292"/>
      <c r="AA15" s="293"/>
      <c r="AB15" s="293" t="s">
        <v>28</v>
      </c>
      <c r="AC15" s="295">
        <v>2</v>
      </c>
      <c r="AD15" s="291"/>
      <c r="AE15" s="292">
        <v>16</v>
      </c>
      <c r="AF15" s="292"/>
      <c r="AG15" s="292"/>
      <c r="AH15" s="293"/>
      <c r="AI15" s="293" t="s">
        <v>28</v>
      </c>
      <c r="AJ15" s="295">
        <v>2</v>
      </c>
      <c r="AK15" s="291"/>
      <c r="AL15" s="292">
        <v>16</v>
      </c>
      <c r="AM15" s="292"/>
      <c r="AN15" s="293"/>
      <c r="AO15" s="298"/>
      <c r="AP15" s="299" t="s">
        <v>28</v>
      </c>
      <c r="AQ15" s="536">
        <v>2</v>
      </c>
      <c r="AR15" s="296"/>
      <c r="AS15" s="292">
        <v>16</v>
      </c>
      <c r="AT15" s="292"/>
      <c r="AU15" s="292"/>
      <c r="AV15" s="293"/>
      <c r="AW15" s="294" t="s">
        <v>64</v>
      </c>
      <c r="AX15" s="537">
        <v>3</v>
      </c>
    </row>
    <row r="16" spans="1:51" s="433" customFormat="1" ht="23.25">
      <c r="A16" s="485"/>
      <c r="B16" s="523" t="s">
        <v>20</v>
      </c>
      <c r="C16" s="524">
        <v>2</v>
      </c>
      <c r="D16" s="525">
        <v>2</v>
      </c>
      <c r="E16" s="526"/>
      <c r="F16" s="526"/>
      <c r="G16" s="526"/>
      <c r="H16" s="527"/>
      <c r="I16" s="528">
        <v>2</v>
      </c>
      <c r="J16" s="529"/>
      <c r="K16" s="529"/>
      <c r="L16" s="529"/>
      <c r="M16" s="529"/>
      <c r="N16" s="529"/>
      <c r="O16" s="530"/>
      <c r="P16" s="432"/>
      <c r="Q16" s="432"/>
      <c r="R16" s="432"/>
      <c r="S16" s="8"/>
      <c r="T16" s="8"/>
      <c r="U16" s="531"/>
      <c r="V16" s="531"/>
      <c r="W16" s="531"/>
      <c r="X16" s="531"/>
      <c r="Y16" s="8"/>
      <c r="Z16" s="8"/>
      <c r="AA16" s="8"/>
      <c r="AB16" s="531"/>
      <c r="AC16" s="531"/>
      <c r="AD16" s="531"/>
      <c r="AE16" s="531"/>
      <c r="AF16" s="8"/>
      <c r="AG16" s="8"/>
      <c r="AH16" s="8"/>
      <c r="AI16" s="531"/>
      <c r="AJ16" s="531"/>
      <c r="AK16" s="531"/>
      <c r="AL16" s="531"/>
      <c r="AM16" s="432"/>
      <c r="AN16" s="8"/>
      <c r="AO16" s="8"/>
      <c r="AP16" s="531"/>
      <c r="AQ16" s="531"/>
      <c r="AR16" s="531"/>
      <c r="AS16" s="531"/>
      <c r="AT16" s="432"/>
      <c r="AU16" s="8"/>
      <c r="AV16" s="8"/>
      <c r="AW16" s="479"/>
      <c r="AX16" s="481"/>
    </row>
    <row r="17" spans="1:50" s="433" customFormat="1" ht="23.25">
      <c r="A17" s="485"/>
      <c r="B17" s="411" t="s">
        <v>46</v>
      </c>
      <c r="C17" s="412">
        <v>4</v>
      </c>
      <c r="D17" s="501">
        <v>4</v>
      </c>
      <c r="E17" s="502"/>
      <c r="F17" s="502"/>
      <c r="G17" s="502"/>
      <c r="H17" s="503"/>
      <c r="I17" s="504">
        <v>4</v>
      </c>
      <c r="J17" s="502"/>
      <c r="K17" s="502"/>
      <c r="L17" s="502"/>
      <c r="M17" s="502"/>
      <c r="N17" s="502"/>
      <c r="O17" s="505"/>
      <c r="P17" s="432"/>
      <c r="Q17" s="432"/>
      <c r="R17" s="432"/>
      <c r="S17" s="8"/>
      <c r="T17" s="8"/>
      <c r="U17" s="432"/>
      <c r="V17" s="432"/>
      <c r="W17" s="432"/>
      <c r="X17" s="432"/>
      <c r="Y17" s="8"/>
      <c r="Z17" s="8"/>
      <c r="AA17" s="8"/>
      <c r="AB17" s="432"/>
      <c r="AC17" s="432"/>
      <c r="AD17" s="432"/>
      <c r="AE17" s="432"/>
      <c r="AF17" s="8"/>
      <c r="AG17" s="8"/>
      <c r="AH17" s="8"/>
      <c r="AI17" s="432"/>
      <c r="AJ17" s="432"/>
      <c r="AK17" s="432"/>
      <c r="AL17" s="432"/>
      <c r="AM17" s="432"/>
      <c r="AN17" s="8"/>
      <c r="AO17" s="8"/>
      <c r="AP17" s="432"/>
      <c r="AQ17" s="432"/>
      <c r="AR17" s="432"/>
      <c r="AS17" s="432"/>
      <c r="AT17" s="432"/>
      <c r="AU17" s="8"/>
      <c r="AV17" s="8"/>
      <c r="AW17" s="479"/>
      <c r="AX17" s="481"/>
    </row>
    <row r="18" spans="1:50" s="433" customFormat="1" ht="24" thickBot="1">
      <c r="A18" s="486"/>
      <c r="B18" s="405" t="s">
        <v>89</v>
      </c>
      <c r="C18" s="399">
        <v>2</v>
      </c>
      <c r="D18" s="494">
        <v>2</v>
      </c>
      <c r="E18" s="495"/>
      <c r="F18" s="495"/>
      <c r="G18" s="495"/>
      <c r="H18" s="496"/>
      <c r="I18" s="497">
        <v>2</v>
      </c>
      <c r="J18" s="498"/>
      <c r="K18" s="498"/>
      <c r="L18" s="499"/>
      <c r="M18" s="499"/>
      <c r="N18" s="499"/>
      <c r="O18" s="500"/>
      <c r="P18" s="432"/>
      <c r="Q18" s="432"/>
      <c r="R18" s="432"/>
      <c r="S18" s="8"/>
      <c r="T18" s="8"/>
      <c r="U18" s="462"/>
      <c r="V18" s="462"/>
      <c r="W18" s="462"/>
      <c r="X18" s="462"/>
      <c r="Y18" s="8"/>
      <c r="Z18" s="8"/>
      <c r="AA18" s="8"/>
      <c r="AB18" s="462"/>
      <c r="AC18" s="462"/>
      <c r="AD18" s="462"/>
      <c r="AE18" s="462"/>
      <c r="AF18" s="8"/>
      <c r="AG18" s="8"/>
      <c r="AH18" s="8"/>
      <c r="AI18" s="462"/>
      <c r="AJ18" s="462"/>
      <c r="AK18" s="462"/>
      <c r="AL18" s="462"/>
      <c r="AM18" s="432"/>
      <c r="AN18" s="8"/>
      <c r="AO18" s="8"/>
      <c r="AP18" s="462"/>
      <c r="AQ18" s="462"/>
      <c r="AR18" s="462"/>
      <c r="AS18" s="462"/>
      <c r="AT18" s="432"/>
      <c r="AU18" s="8"/>
      <c r="AV18" s="8"/>
      <c r="AW18" s="482"/>
      <c r="AX18" s="481"/>
    </row>
    <row r="19" spans="1:50" s="23" customFormat="1" ht="24" thickBot="1">
      <c r="A19" s="487"/>
      <c r="B19" s="20"/>
      <c r="C19" s="463"/>
      <c r="D19" s="464"/>
      <c r="E19" s="464"/>
      <c r="F19" s="464"/>
      <c r="G19" s="464"/>
      <c r="H19" s="464"/>
      <c r="I19" s="464"/>
      <c r="J19" s="464"/>
      <c r="K19" s="464"/>
      <c r="L19" s="464"/>
      <c r="M19" s="464"/>
      <c r="N19" s="464"/>
      <c r="O19" s="432"/>
      <c r="P19" s="21"/>
      <c r="Q19" s="21"/>
      <c r="R19" s="21"/>
      <c r="S19" s="22"/>
      <c r="T19" s="22"/>
      <c r="U19" s="21"/>
      <c r="V19" s="21"/>
      <c r="W19" s="21"/>
      <c r="X19" s="21"/>
      <c r="Y19" s="22"/>
      <c r="Z19" s="22"/>
      <c r="AA19" s="22"/>
      <c r="AB19" s="21"/>
      <c r="AC19" s="21"/>
      <c r="AD19" s="21"/>
      <c r="AE19" s="21"/>
      <c r="AF19" s="22"/>
      <c r="AG19" s="22"/>
      <c r="AH19" s="22"/>
      <c r="AI19" s="21"/>
      <c r="AJ19" s="21"/>
      <c r="AK19" s="21"/>
      <c r="AL19" s="21"/>
      <c r="AM19" s="21"/>
      <c r="AN19" s="22"/>
      <c r="AO19" s="22"/>
      <c r="AP19" s="21"/>
      <c r="AQ19" s="21"/>
      <c r="AR19" s="21"/>
      <c r="AS19" s="21"/>
      <c r="AT19" s="21"/>
      <c r="AU19" s="22"/>
      <c r="AV19" s="22"/>
      <c r="AW19" s="464"/>
      <c r="AX19" s="483"/>
    </row>
    <row r="20" spans="1:50" s="2" customFormat="1" ht="39.75" customHeight="1" thickBot="1">
      <c r="A20" s="171" t="s">
        <v>21</v>
      </c>
      <c r="B20" s="172" t="s">
        <v>86</v>
      </c>
      <c r="C20" s="173">
        <f>SUM(D20:H20)</f>
        <v>296</v>
      </c>
      <c r="D20" s="122">
        <f>I20+P20+W20+AD20+AK20+AR20</f>
        <v>136</v>
      </c>
      <c r="E20" s="120">
        <f>J20+Q20+X20+AE20+AL20+AS20</f>
        <v>0</v>
      </c>
      <c r="F20" s="120">
        <f t="shared" ref="E20:G35" si="9">K20+R20+Y20+AF20+AM20+AT20</f>
        <v>0</v>
      </c>
      <c r="G20" s="120">
        <f>L20+S20+Z20+AG20+AN20+AU20</f>
        <v>160</v>
      </c>
      <c r="H20" s="121">
        <f t="shared" ref="H20:M20" si="10">SUM(H21:H36)</f>
        <v>0</v>
      </c>
      <c r="I20" s="122">
        <f t="shared" si="10"/>
        <v>100</v>
      </c>
      <c r="J20" s="122">
        <f t="shared" si="10"/>
        <v>0</v>
      </c>
      <c r="K20" s="122">
        <f t="shared" si="10"/>
        <v>0</v>
      </c>
      <c r="L20" s="122">
        <f t="shared" si="10"/>
        <v>104</v>
      </c>
      <c r="M20" s="122">
        <f t="shared" si="10"/>
        <v>0</v>
      </c>
      <c r="N20" s="122">
        <f>COUNTIF(N21:N36,"E")</f>
        <v>2</v>
      </c>
      <c r="O20" s="121">
        <f t="shared" ref="O20:T20" si="11">SUM(O21:O36)</f>
        <v>24</v>
      </c>
      <c r="P20" s="122">
        <f t="shared" si="11"/>
        <v>36</v>
      </c>
      <c r="Q20" s="122">
        <f t="shared" si="11"/>
        <v>0</v>
      </c>
      <c r="R20" s="122">
        <f t="shared" si="11"/>
        <v>0</v>
      </c>
      <c r="S20" s="122">
        <f t="shared" si="11"/>
        <v>56</v>
      </c>
      <c r="T20" s="122">
        <f t="shared" si="11"/>
        <v>0</v>
      </c>
      <c r="U20" s="122">
        <f>COUNTIF(U21:U36,"E")</f>
        <v>2</v>
      </c>
      <c r="V20" s="121">
        <f t="shared" ref="V20:AA20" si="12">SUM(V21:V36)</f>
        <v>18</v>
      </c>
      <c r="W20" s="122">
        <f t="shared" si="12"/>
        <v>0</v>
      </c>
      <c r="X20" s="122">
        <f t="shared" si="12"/>
        <v>0</v>
      </c>
      <c r="Y20" s="122">
        <f t="shared" si="12"/>
        <v>0</v>
      </c>
      <c r="Z20" s="122">
        <f t="shared" si="12"/>
        <v>0</v>
      </c>
      <c r="AA20" s="122">
        <f t="shared" si="12"/>
        <v>0</v>
      </c>
      <c r="AB20" s="122">
        <f>COUNTIF(AB21:AB36,"E")</f>
        <v>0</v>
      </c>
      <c r="AC20" s="121">
        <f t="shared" ref="AC20:AH20" si="13">SUM(AC21:AC36)</f>
        <v>0</v>
      </c>
      <c r="AD20" s="122">
        <f t="shared" si="13"/>
        <v>0</v>
      </c>
      <c r="AE20" s="122">
        <f t="shared" si="13"/>
        <v>0</v>
      </c>
      <c r="AF20" s="122">
        <f t="shared" si="13"/>
        <v>0</v>
      </c>
      <c r="AG20" s="122">
        <f t="shared" si="13"/>
        <v>0</v>
      </c>
      <c r="AH20" s="122">
        <f t="shared" si="13"/>
        <v>0</v>
      </c>
      <c r="AI20" s="122">
        <f>COUNTIF(AI21:AI36,"E")</f>
        <v>0</v>
      </c>
      <c r="AJ20" s="121">
        <f t="shared" ref="AJ20:AO20" si="14">SUM(AJ21:AJ36)</f>
        <v>0</v>
      </c>
      <c r="AK20" s="122">
        <f t="shared" si="14"/>
        <v>0</v>
      </c>
      <c r="AL20" s="122">
        <f t="shared" si="14"/>
        <v>0</v>
      </c>
      <c r="AM20" s="122">
        <f t="shared" si="14"/>
        <v>0</v>
      </c>
      <c r="AN20" s="122">
        <f t="shared" si="14"/>
        <v>0</v>
      </c>
      <c r="AO20" s="122">
        <f t="shared" si="14"/>
        <v>0</v>
      </c>
      <c r="AP20" s="122">
        <f>COUNTIF(AP21:AP36,"E")</f>
        <v>0</v>
      </c>
      <c r="AQ20" s="121">
        <f t="shared" ref="AQ20:AV20" si="15">SUM(AQ21:AQ36)</f>
        <v>0</v>
      </c>
      <c r="AR20" s="122">
        <f t="shared" si="15"/>
        <v>0</v>
      </c>
      <c r="AS20" s="122">
        <f t="shared" si="15"/>
        <v>0</v>
      </c>
      <c r="AT20" s="122">
        <f t="shared" si="15"/>
        <v>0</v>
      </c>
      <c r="AU20" s="122">
        <f t="shared" si="15"/>
        <v>0</v>
      </c>
      <c r="AV20" s="122">
        <f t="shared" si="15"/>
        <v>0</v>
      </c>
      <c r="AW20" s="122">
        <f>COUNTIF(AW21:AW36,"E")</f>
        <v>0</v>
      </c>
      <c r="AX20" s="174">
        <f>SUM(AX21:AX36)</f>
        <v>0</v>
      </c>
    </row>
    <row r="21" spans="1:50" s="2" customFormat="1" ht="54.75" customHeight="1">
      <c r="A21" s="175">
        <v>1</v>
      </c>
      <c r="B21" s="176" t="s">
        <v>35</v>
      </c>
      <c r="C21" s="177">
        <f t="shared" ref="C21" si="16">SUM(D21:H21)</f>
        <v>16</v>
      </c>
      <c r="D21" s="178">
        <f>I21+P21+W21+AD21+AK21+AR21</f>
        <v>8</v>
      </c>
      <c r="E21" s="179">
        <f t="shared" si="9"/>
        <v>0</v>
      </c>
      <c r="F21" s="179">
        <f t="shared" si="9"/>
        <v>0</v>
      </c>
      <c r="G21" s="179">
        <f t="shared" si="9"/>
        <v>8</v>
      </c>
      <c r="H21" s="128"/>
      <c r="I21" s="180">
        <v>8</v>
      </c>
      <c r="J21" s="181"/>
      <c r="K21" s="181"/>
      <c r="L21" s="181">
        <v>8</v>
      </c>
      <c r="M21" s="182"/>
      <c r="N21" s="183" t="s">
        <v>28</v>
      </c>
      <c r="O21" s="128">
        <v>1</v>
      </c>
      <c r="P21" s="184"/>
      <c r="Q21" s="185"/>
      <c r="R21" s="185"/>
      <c r="S21" s="185"/>
      <c r="T21" s="130"/>
      <c r="U21" s="186"/>
      <c r="V21" s="128"/>
      <c r="W21" s="184"/>
      <c r="X21" s="185"/>
      <c r="Y21" s="185"/>
      <c r="Z21" s="185"/>
      <c r="AA21" s="130"/>
      <c r="AB21" s="187"/>
      <c r="AC21" s="188"/>
      <c r="AD21" s="189"/>
      <c r="AE21" s="185"/>
      <c r="AF21" s="185"/>
      <c r="AG21" s="185"/>
      <c r="AH21" s="190"/>
      <c r="AI21" s="186"/>
      <c r="AJ21" s="191"/>
      <c r="AK21" s="189"/>
      <c r="AL21" s="185"/>
      <c r="AM21" s="185"/>
      <c r="AN21" s="185"/>
      <c r="AO21" s="190"/>
      <c r="AP21" s="186"/>
      <c r="AQ21" s="191"/>
      <c r="AR21" s="189"/>
      <c r="AS21" s="185"/>
      <c r="AT21" s="185"/>
      <c r="AU21" s="185"/>
      <c r="AV21" s="190"/>
      <c r="AW21" s="186"/>
      <c r="AX21" s="191"/>
    </row>
    <row r="22" spans="1:50" s="19" customFormat="1" ht="54.75" customHeight="1">
      <c r="A22" s="192">
        <v>2</v>
      </c>
      <c r="B22" s="382" t="s">
        <v>75</v>
      </c>
      <c r="C22" s="177">
        <f>SUM(D22:H22)</f>
        <v>24</v>
      </c>
      <c r="D22" s="178">
        <f>I22+P22+W22+AD22+AK22+AR22</f>
        <v>12</v>
      </c>
      <c r="E22" s="179">
        <f t="shared" si="9"/>
        <v>0</v>
      </c>
      <c r="F22" s="179">
        <f t="shared" si="9"/>
        <v>0</v>
      </c>
      <c r="G22" s="179">
        <f>L22+S22+Z22+AG22+AN22+AU22</f>
        <v>12</v>
      </c>
      <c r="H22" s="128"/>
      <c r="I22" s="151">
        <v>12</v>
      </c>
      <c r="J22" s="149"/>
      <c r="K22" s="149"/>
      <c r="L22" s="149">
        <v>12</v>
      </c>
      <c r="M22" s="150"/>
      <c r="N22" s="162" t="s">
        <v>28</v>
      </c>
      <c r="O22" s="152">
        <v>2</v>
      </c>
      <c r="P22" s="161"/>
      <c r="Q22" s="149"/>
      <c r="R22" s="149"/>
      <c r="S22" s="149"/>
      <c r="T22" s="150"/>
      <c r="U22" s="162"/>
      <c r="V22" s="160"/>
      <c r="W22" s="161"/>
      <c r="X22" s="149"/>
      <c r="Y22" s="149"/>
      <c r="Z22" s="149"/>
      <c r="AA22" s="150"/>
      <c r="AB22" s="162"/>
      <c r="AC22" s="160"/>
      <c r="AD22" s="161"/>
      <c r="AE22" s="149"/>
      <c r="AF22" s="149"/>
      <c r="AG22" s="149"/>
      <c r="AH22" s="149"/>
      <c r="AI22" s="193"/>
      <c r="AJ22" s="152"/>
      <c r="AK22" s="161"/>
      <c r="AL22" s="149"/>
      <c r="AM22" s="149"/>
      <c r="AN22" s="149"/>
      <c r="AO22" s="149"/>
      <c r="AP22" s="193"/>
      <c r="AQ22" s="194"/>
      <c r="AR22" s="161"/>
      <c r="AS22" s="149"/>
      <c r="AT22" s="149"/>
      <c r="AU22" s="149"/>
      <c r="AV22" s="149"/>
      <c r="AW22" s="193"/>
      <c r="AX22" s="153"/>
    </row>
    <row r="23" spans="1:50" s="2" customFormat="1" ht="54.75" customHeight="1">
      <c r="A23" s="192">
        <v>3</v>
      </c>
      <c r="B23" s="210" t="s">
        <v>34</v>
      </c>
      <c r="C23" s="177">
        <f t="shared" ref="C23:C36" si="17">SUM(D23:H23)</f>
        <v>20</v>
      </c>
      <c r="D23" s="178">
        <f t="shared" ref="D23:D36" si="18">I23+P23+W23+AD23+AK23+AR23</f>
        <v>10</v>
      </c>
      <c r="E23" s="179">
        <f t="shared" si="9"/>
        <v>0</v>
      </c>
      <c r="F23" s="179">
        <f t="shared" si="9"/>
        <v>0</v>
      </c>
      <c r="G23" s="179">
        <f t="shared" si="9"/>
        <v>10</v>
      </c>
      <c r="H23" s="128"/>
      <c r="I23" s="151">
        <v>10</v>
      </c>
      <c r="J23" s="149"/>
      <c r="K23" s="149"/>
      <c r="L23" s="149">
        <v>10</v>
      </c>
      <c r="M23" s="150"/>
      <c r="N23" s="162" t="s">
        <v>28</v>
      </c>
      <c r="O23" s="195">
        <v>2</v>
      </c>
      <c r="P23" s="161"/>
      <c r="Q23" s="149"/>
      <c r="R23" s="149"/>
      <c r="S23" s="149"/>
      <c r="T23" s="196"/>
      <c r="U23" s="162"/>
      <c r="V23" s="195"/>
      <c r="W23" s="161"/>
      <c r="X23" s="149"/>
      <c r="Y23" s="149"/>
      <c r="Z23" s="149"/>
      <c r="AA23" s="196"/>
      <c r="AB23" s="162"/>
      <c r="AC23" s="195"/>
      <c r="AD23" s="161"/>
      <c r="AE23" s="149"/>
      <c r="AF23" s="149"/>
      <c r="AG23" s="149"/>
      <c r="AH23" s="149"/>
      <c r="AI23" s="196"/>
      <c r="AJ23" s="153"/>
      <c r="AK23" s="161"/>
      <c r="AL23" s="149"/>
      <c r="AM23" s="149"/>
      <c r="AN23" s="149"/>
      <c r="AO23" s="149"/>
      <c r="AP23" s="196"/>
      <c r="AQ23" s="153"/>
      <c r="AR23" s="161"/>
      <c r="AS23" s="149"/>
      <c r="AT23" s="149"/>
      <c r="AU23" s="149"/>
      <c r="AV23" s="149"/>
      <c r="AW23" s="196"/>
      <c r="AX23" s="153"/>
    </row>
    <row r="24" spans="1:50" s="19" customFormat="1" ht="54.75" customHeight="1">
      <c r="A24" s="192">
        <v>4</v>
      </c>
      <c r="B24" s="382" t="s">
        <v>69</v>
      </c>
      <c r="C24" s="177">
        <f t="shared" si="17"/>
        <v>24</v>
      </c>
      <c r="D24" s="178">
        <f t="shared" si="18"/>
        <v>16</v>
      </c>
      <c r="E24" s="179">
        <f t="shared" si="9"/>
        <v>0</v>
      </c>
      <c r="F24" s="179">
        <f t="shared" si="9"/>
        <v>0</v>
      </c>
      <c r="G24" s="179">
        <f t="shared" si="9"/>
        <v>8</v>
      </c>
      <c r="H24" s="128"/>
      <c r="I24" s="151">
        <v>16</v>
      </c>
      <c r="J24" s="149"/>
      <c r="K24" s="149"/>
      <c r="L24" s="149">
        <v>8</v>
      </c>
      <c r="M24" s="150"/>
      <c r="N24" s="162" t="s">
        <v>29</v>
      </c>
      <c r="O24" s="197">
        <v>3</v>
      </c>
      <c r="P24" s="198"/>
      <c r="Q24" s="149"/>
      <c r="R24" s="149"/>
      <c r="S24" s="149"/>
      <c r="T24" s="196"/>
      <c r="U24" s="162"/>
      <c r="V24" s="195"/>
      <c r="W24" s="161"/>
      <c r="X24" s="149"/>
      <c r="Y24" s="149"/>
      <c r="Z24" s="149"/>
      <c r="AA24" s="196"/>
      <c r="AB24" s="162"/>
      <c r="AC24" s="195"/>
      <c r="AD24" s="161"/>
      <c r="AE24" s="149"/>
      <c r="AF24" s="149"/>
      <c r="AG24" s="149"/>
      <c r="AH24" s="149"/>
      <c r="AI24" s="196"/>
      <c r="AJ24" s="153"/>
      <c r="AK24" s="161"/>
      <c r="AL24" s="149"/>
      <c r="AM24" s="149"/>
      <c r="AN24" s="149"/>
      <c r="AO24" s="149"/>
      <c r="AP24" s="196"/>
      <c r="AQ24" s="153"/>
      <c r="AR24" s="161"/>
      <c r="AS24" s="149"/>
      <c r="AT24" s="149"/>
      <c r="AU24" s="149"/>
      <c r="AV24" s="149"/>
      <c r="AW24" s="196"/>
      <c r="AX24" s="153"/>
    </row>
    <row r="25" spans="1:50" s="2" customFormat="1" ht="54.75" customHeight="1">
      <c r="A25" s="199">
        <v>5</v>
      </c>
      <c r="B25" s="210" t="s">
        <v>47</v>
      </c>
      <c r="C25" s="177">
        <f t="shared" si="17"/>
        <v>26</v>
      </c>
      <c r="D25" s="178">
        <f t="shared" si="18"/>
        <v>12</v>
      </c>
      <c r="E25" s="179">
        <f t="shared" si="9"/>
        <v>0</v>
      </c>
      <c r="F25" s="179">
        <f t="shared" si="9"/>
        <v>0</v>
      </c>
      <c r="G25" s="179">
        <f t="shared" si="9"/>
        <v>14</v>
      </c>
      <c r="H25" s="128"/>
      <c r="I25" s="151">
        <v>12</v>
      </c>
      <c r="J25" s="181"/>
      <c r="K25" s="149"/>
      <c r="L25" s="149">
        <v>14</v>
      </c>
      <c r="M25" s="150"/>
      <c r="N25" s="162" t="s">
        <v>29</v>
      </c>
      <c r="O25" s="197">
        <v>6</v>
      </c>
      <c r="P25" s="198"/>
      <c r="Q25" s="149"/>
      <c r="R25" s="149"/>
      <c r="S25" s="149"/>
      <c r="T25" s="196"/>
      <c r="U25" s="162"/>
      <c r="V25" s="195"/>
      <c r="W25" s="161"/>
      <c r="X25" s="149"/>
      <c r="Y25" s="149"/>
      <c r="Z25" s="149"/>
      <c r="AA25" s="196"/>
      <c r="AB25" s="162"/>
      <c r="AC25" s="201"/>
      <c r="AD25" s="161"/>
      <c r="AE25" s="149"/>
      <c r="AF25" s="149"/>
      <c r="AG25" s="149"/>
      <c r="AH25" s="149"/>
      <c r="AI25" s="196"/>
      <c r="AJ25" s="153"/>
      <c r="AK25" s="161"/>
      <c r="AL25" s="149"/>
      <c r="AM25" s="149"/>
      <c r="AN25" s="149"/>
      <c r="AO25" s="149"/>
      <c r="AP25" s="196"/>
      <c r="AQ25" s="153"/>
      <c r="AR25" s="161"/>
      <c r="AS25" s="149"/>
      <c r="AT25" s="149"/>
      <c r="AU25" s="149"/>
      <c r="AV25" s="149"/>
      <c r="AW25" s="196"/>
      <c r="AX25" s="153"/>
    </row>
    <row r="26" spans="1:50" s="19" customFormat="1" ht="54.75" customHeight="1">
      <c r="A26" s="192">
        <v>6</v>
      </c>
      <c r="B26" s="210" t="s">
        <v>76</v>
      </c>
      <c r="C26" s="177">
        <f>SUM(D26:H26)</f>
        <v>20</v>
      </c>
      <c r="D26" s="178">
        <f t="shared" si="18"/>
        <v>10</v>
      </c>
      <c r="E26" s="179">
        <f t="shared" si="9"/>
        <v>0</v>
      </c>
      <c r="F26" s="179">
        <f t="shared" si="9"/>
        <v>0</v>
      </c>
      <c r="G26" s="179">
        <f t="shared" si="9"/>
        <v>10</v>
      </c>
      <c r="H26" s="128"/>
      <c r="I26" s="151">
        <v>10</v>
      </c>
      <c r="J26" s="181"/>
      <c r="K26" s="149"/>
      <c r="L26" s="149">
        <v>10</v>
      </c>
      <c r="M26" s="150"/>
      <c r="N26" s="162" t="s">
        <v>28</v>
      </c>
      <c r="O26" s="195">
        <v>2</v>
      </c>
      <c r="P26" s="161"/>
      <c r="Q26" s="149"/>
      <c r="R26" s="149"/>
      <c r="S26" s="149"/>
      <c r="T26" s="196"/>
      <c r="U26" s="162"/>
      <c r="V26" s="195"/>
      <c r="W26" s="161"/>
      <c r="X26" s="150"/>
      <c r="Y26" s="149"/>
      <c r="Z26" s="149"/>
      <c r="AA26" s="196"/>
      <c r="AB26" s="162"/>
      <c r="AC26" s="160"/>
      <c r="AD26" s="161"/>
      <c r="AE26" s="149"/>
      <c r="AF26" s="149"/>
      <c r="AG26" s="149"/>
      <c r="AH26" s="149"/>
      <c r="AI26" s="196"/>
      <c r="AJ26" s="153"/>
      <c r="AK26" s="161"/>
      <c r="AL26" s="149"/>
      <c r="AM26" s="149"/>
      <c r="AN26" s="149"/>
      <c r="AO26" s="149"/>
      <c r="AP26" s="196"/>
      <c r="AQ26" s="153"/>
      <c r="AR26" s="161"/>
      <c r="AS26" s="149"/>
      <c r="AT26" s="149"/>
      <c r="AU26" s="149"/>
      <c r="AV26" s="149"/>
      <c r="AW26" s="196"/>
      <c r="AX26" s="153"/>
    </row>
    <row r="27" spans="1:50" s="2" customFormat="1" ht="54.75" customHeight="1">
      <c r="A27" s="192">
        <v>7</v>
      </c>
      <c r="B27" s="210" t="s">
        <v>38</v>
      </c>
      <c r="C27" s="177">
        <f t="shared" si="17"/>
        <v>16</v>
      </c>
      <c r="D27" s="178">
        <f t="shared" si="18"/>
        <v>8</v>
      </c>
      <c r="E27" s="179">
        <f t="shared" si="9"/>
        <v>0</v>
      </c>
      <c r="F27" s="179">
        <f t="shared" si="9"/>
        <v>0</v>
      </c>
      <c r="G27" s="179">
        <f t="shared" si="9"/>
        <v>8</v>
      </c>
      <c r="H27" s="128"/>
      <c r="I27" s="151">
        <v>8</v>
      </c>
      <c r="J27" s="149"/>
      <c r="K27" s="149"/>
      <c r="L27" s="149">
        <v>8</v>
      </c>
      <c r="M27" s="150"/>
      <c r="N27" s="162" t="s">
        <v>28</v>
      </c>
      <c r="O27" s="152">
        <v>1</v>
      </c>
      <c r="P27" s="161"/>
      <c r="Q27" s="149"/>
      <c r="R27" s="149"/>
      <c r="S27" s="149"/>
      <c r="T27" s="150"/>
      <c r="U27" s="162"/>
      <c r="V27" s="160"/>
      <c r="W27" s="161"/>
      <c r="X27" s="150"/>
      <c r="Y27" s="149"/>
      <c r="Z27" s="149"/>
      <c r="AA27" s="150"/>
      <c r="AB27" s="162"/>
      <c r="AC27" s="160"/>
      <c r="AD27" s="161"/>
      <c r="AE27" s="149"/>
      <c r="AF27" s="149"/>
      <c r="AG27" s="149"/>
      <c r="AH27" s="149"/>
      <c r="AI27" s="193"/>
      <c r="AJ27" s="202"/>
      <c r="AK27" s="161"/>
      <c r="AL27" s="149"/>
      <c r="AM27" s="149"/>
      <c r="AN27" s="149"/>
      <c r="AO27" s="149"/>
      <c r="AP27" s="193"/>
      <c r="AQ27" s="152"/>
      <c r="AR27" s="161"/>
      <c r="AS27" s="149"/>
      <c r="AT27" s="149"/>
      <c r="AU27" s="149"/>
      <c r="AV27" s="149"/>
      <c r="AW27" s="193"/>
      <c r="AX27" s="202"/>
    </row>
    <row r="28" spans="1:50" s="2" customFormat="1" ht="54.75" customHeight="1">
      <c r="A28" s="199">
        <v>8</v>
      </c>
      <c r="B28" s="382" t="s">
        <v>48</v>
      </c>
      <c r="C28" s="177">
        <f t="shared" si="17"/>
        <v>14</v>
      </c>
      <c r="D28" s="178">
        <f t="shared" si="18"/>
        <v>6</v>
      </c>
      <c r="E28" s="179">
        <f t="shared" si="9"/>
        <v>0</v>
      </c>
      <c r="F28" s="179">
        <f t="shared" si="9"/>
        <v>0</v>
      </c>
      <c r="G28" s="179">
        <f t="shared" si="9"/>
        <v>8</v>
      </c>
      <c r="H28" s="128"/>
      <c r="I28" s="151">
        <v>6</v>
      </c>
      <c r="J28" s="149"/>
      <c r="K28" s="149"/>
      <c r="L28" s="149">
        <v>8</v>
      </c>
      <c r="M28" s="150"/>
      <c r="N28" s="162" t="s">
        <v>28</v>
      </c>
      <c r="O28" s="202">
        <v>1</v>
      </c>
      <c r="P28" s="161"/>
      <c r="Q28" s="149"/>
      <c r="R28" s="149"/>
      <c r="S28" s="149"/>
      <c r="T28" s="150"/>
      <c r="U28" s="162"/>
      <c r="V28" s="202"/>
      <c r="W28" s="161"/>
      <c r="X28" s="150"/>
      <c r="Y28" s="149"/>
      <c r="Z28" s="149"/>
      <c r="AA28" s="150"/>
      <c r="AB28" s="162"/>
      <c r="AC28" s="202"/>
      <c r="AD28" s="161"/>
      <c r="AE28" s="149"/>
      <c r="AF28" s="149"/>
      <c r="AG28" s="149"/>
      <c r="AH28" s="150"/>
      <c r="AI28" s="162"/>
      <c r="AJ28" s="202"/>
      <c r="AK28" s="161"/>
      <c r="AL28" s="149"/>
      <c r="AM28" s="149"/>
      <c r="AN28" s="149"/>
      <c r="AO28" s="149"/>
      <c r="AP28" s="193"/>
      <c r="AQ28" s="202"/>
      <c r="AR28" s="161"/>
      <c r="AS28" s="149"/>
      <c r="AT28" s="149"/>
      <c r="AU28" s="149"/>
      <c r="AV28" s="149"/>
      <c r="AW28" s="193"/>
      <c r="AX28" s="202"/>
    </row>
    <row r="29" spans="1:50" s="19" customFormat="1" ht="54.75" customHeight="1">
      <c r="A29" s="192">
        <v>9</v>
      </c>
      <c r="B29" s="210" t="s">
        <v>49</v>
      </c>
      <c r="C29" s="177">
        <f t="shared" si="17"/>
        <v>18</v>
      </c>
      <c r="D29" s="178">
        <f t="shared" si="18"/>
        <v>8</v>
      </c>
      <c r="E29" s="179">
        <f t="shared" si="9"/>
        <v>0</v>
      </c>
      <c r="F29" s="179">
        <f t="shared" si="9"/>
        <v>0</v>
      </c>
      <c r="G29" s="179">
        <f t="shared" si="9"/>
        <v>10</v>
      </c>
      <c r="H29" s="128"/>
      <c r="I29" s="203">
        <v>8</v>
      </c>
      <c r="J29" s="204"/>
      <c r="K29" s="204"/>
      <c r="L29" s="204">
        <v>10</v>
      </c>
      <c r="M29" s="205"/>
      <c r="N29" s="206" t="s">
        <v>28</v>
      </c>
      <c r="O29" s="202">
        <v>1</v>
      </c>
      <c r="P29" s="207"/>
      <c r="Q29" s="204"/>
      <c r="R29" s="204"/>
      <c r="S29" s="204"/>
      <c r="T29" s="205"/>
      <c r="U29" s="206"/>
      <c r="V29" s="202"/>
      <c r="W29" s="207"/>
      <c r="X29" s="204"/>
      <c r="Y29" s="204"/>
      <c r="Z29" s="204"/>
      <c r="AA29" s="205"/>
      <c r="AB29" s="206"/>
      <c r="AC29" s="202"/>
      <c r="AD29" s="207"/>
      <c r="AE29" s="204"/>
      <c r="AF29" s="204"/>
      <c r="AG29" s="204"/>
      <c r="AH29" s="205"/>
      <c r="AI29" s="206"/>
      <c r="AJ29" s="202"/>
      <c r="AK29" s="207"/>
      <c r="AL29" s="204"/>
      <c r="AM29" s="204"/>
      <c r="AN29" s="204"/>
      <c r="AO29" s="204"/>
      <c r="AP29" s="208"/>
      <c r="AQ29" s="202"/>
      <c r="AR29" s="207"/>
      <c r="AS29" s="204"/>
      <c r="AT29" s="204"/>
      <c r="AU29" s="204"/>
      <c r="AV29" s="149"/>
      <c r="AW29" s="208"/>
      <c r="AX29" s="202"/>
    </row>
    <row r="30" spans="1:50" s="2" customFormat="1" ht="54.75" customHeight="1">
      <c r="A30" s="192">
        <v>10</v>
      </c>
      <c r="B30" s="200" t="s">
        <v>43</v>
      </c>
      <c r="C30" s="177">
        <f t="shared" si="17"/>
        <v>22</v>
      </c>
      <c r="D30" s="178">
        <f t="shared" si="18"/>
        <v>10</v>
      </c>
      <c r="E30" s="179">
        <f t="shared" si="9"/>
        <v>0</v>
      </c>
      <c r="F30" s="179">
        <f t="shared" si="9"/>
        <v>0</v>
      </c>
      <c r="G30" s="179">
        <f t="shared" si="9"/>
        <v>12</v>
      </c>
      <c r="H30" s="128"/>
      <c r="I30" s="151">
        <v>10</v>
      </c>
      <c r="J30" s="149"/>
      <c r="K30" s="149"/>
      <c r="L30" s="139">
        <v>12</v>
      </c>
      <c r="M30" s="140"/>
      <c r="N30" s="159" t="s">
        <v>28</v>
      </c>
      <c r="O30" s="209">
        <v>4</v>
      </c>
      <c r="P30" s="198"/>
      <c r="Q30" s="139"/>
      <c r="R30" s="139"/>
      <c r="S30" s="139"/>
      <c r="T30" s="140"/>
      <c r="U30" s="159"/>
      <c r="V30" s="209"/>
      <c r="W30" s="198"/>
      <c r="X30" s="149"/>
      <c r="Y30" s="149"/>
      <c r="Z30" s="149"/>
      <c r="AA30" s="150"/>
      <c r="AB30" s="162"/>
      <c r="AC30" s="202"/>
      <c r="AD30" s="161"/>
      <c r="AE30" s="149"/>
      <c r="AF30" s="149"/>
      <c r="AG30" s="149"/>
      <c r="AH30" s="150"/>
      <c r="AI30" s="162"/>
      <c r="AJ30" s="202"/>
      <c r="AK30" s="161"/>
      <c r="AL30" s="149"/>
      <c r="AM30" s="149"/>
      <c r="AN30" s="149"/>
      <c r="AO30" s="149"/>
      <c r="AP30" s="193"/>
      <c r="AQ30" s="202"/>
      <c r="AR30" s="161"/>
      <c r="AS30" s="149"/>
      <c r="AT30" s="149"/>
      <c r="AU30" s="149"/>
      <c r="AV30" s="150"/>
      <c r="AW30" s="162"/>
      <c r="AX30" s="202"/>
    </row>
    <row r="31" spans="1:50" s="2" customFormat="1" ht="54.75" customHeight="1">
      <c r="A31" s="192">
        <v>11</v>
      </c>
      <c r="B31" s="215" t="s">
        <v>105</v>
      </c>
      <c r="C31" s="177">
        <f t="shared" si="17"/>
        <v>24</v>
      </c>
      <c r="D31" s="178">
        <f t="shared" si="18"/>
        <v>12</v>
      </c>
      <c r="E31" s="179">
        <f t="shared" si="9"/>
        <v>0</v>
      </c>
      <c r="F31" s="179">
        <f t="shared" si="9"/>
        <v>0</v>
      </c>
      <c r="G31" s="179">
        <f t="shared" si="9"/>
        <v>12</v>
      </c>
      <c r="H31" s="128"/>
      <c r="I31" s="151"/>
      <c r="J31" s="149"/>
      <c r="K31" s="204"/>
      <c r="L31" s="216"/>
      <c r="M31" s="157"/>
      <c r="N31" s="217"/>
      <c r="O31" s="218"/>
      <c r="P31" s="198">
        <v>12</v>
      </c>
      <c r="Q31" s="139"/>
      <c r="R31" s="139"/>
      <c r="S31" s="139">
        <v>12</v>
      </c>
      <c r="T31" s="139"/>
      <c r="U31" s="219" t="s">
        <v>29</v>
      </c>
      <c r="V31" s="218">
        <v>6</v>
      </c>
      <c r="W31" s="198"/>
      <c r="X31" s="139"/>
      <c r="Y31" s="139"/>
      <c r="Z31" s="139"/>
      <c r="AA31" s="140"/>
      <c r="AB31" s="214"/>
      <c r="AC31" s="212"/>
      <c r="AD31" s="213"/>
      <c r="AE31" s="143"/>
      <c r="AF31" s="143"/>
      <c r="AG31" s="143"/>
      <c r="AH31" s="144"/>
      <c r="AI31" s="214"/>
      <c r="AJ31" s="212"/>
      <c r="AK31" s="213"/>
      <c r="AL31" s="143"/>
      <c r="AM31" s="143"/>
      <c r="AN31" s="143"/>
      <c r="AO31" s="143"/>
      <c r="AP31" s="220"/>
      <c r="AQ31" s="212"/>
      <c r="AR31" s="213"/>
      <c r="AS31" s="143"/>
      <c r="AT31" s="143"/>
      <c r="AU31" s="143"/>
      <c r="AV31" s="144"/>
      <c r="AW31" s="214"/>
      <c r="AX31" s="212"/>
    </row>
    <row r="32" spans="1:50" s="2" customFormat="1" ht="54.75" customHeight="1">
      <c r="A32" s="192">
        <v>12</v>
      </c>
      <c r="B32" s="200" t="s">
        <v>110</v>
      </c>
      <c r="C32" s="177">
        <f t="shared" si="17"/>
        <v>28</v>
      </c>
      <c r="D32" s="178">
        <f t="shared" si="18"/>
        <v>12</v>
      </c>
      <c r="E32" s="179">
        <f t="shared" si="9"/>
        <v>0</v>
      </c>
      <c r="F32" s="179">
        <f t="shared" si="9"/>
        <v>0</v>
      </c>
      <c r="G32" s="179">
        <f t="shared" si="9"/>
        <v>16</v>
      </c>
      <c r="H32" s="128"/>
      <c r="I32" s="180"/>
      <c r="J32" s="181"/>
      <c r="K32" s="149"/>
      <c r="L32" s="139"/>
      <c r="M32" s="211"/>
      <c r="N32" s="159"/>
      <c r="O32" s="141"/>
      <c r="P32" s="221">
        <v>12</v>
      </c>
      <c r="Q32" s="222"/>
      <c r="R32" s="222"/>
      <c r="S32" s="222">
        <v>16</v>
      </c>
      <c r="T32" s="222"/>
      <c r="U32" s="223" t="s">
        <v>29</v>
      </c>
      <c r="V32" s="141">
        <v>6</v>
      </c>
      <c r="W32" s="221"/>
      <c r="X32" s="181"/>
      <c r="Y32" s="181"/>
      <c r="Z32" s="181"/>
      <c r="AA32" s="149"/>
      <c r="AB32" s="225"/>
      <c r="AC32" s="153"/>
      <c r="AD32" s="226"/>
      <c r="AE32" s="181"/>
      <c r="AF32" s="181"/>
      <c r="AG32" s="181"/>
      <c r="AH32" s="149"/>
      <c r="AI32" s="225"/>
      <c r="AJ32" s="152"/>
      <c r="AK32" s="180"/>
      <c r="AL32" s="181"/>
      <c r="AM32" s="181"/>
      <c r="AN32" s="181"/>
      <c r="AO32" s="181"/>
      <c r="AP32" s="225"/>
      <c r="AQ32" s="152"/>
      <c r="AR32" s="180"/>
      <c r="AS32" s="181"/>
      <c r="AT32" s="181"/>
      <c r="AU32" s="181"/>
      <c r="AV32" s="149"/>
      <c r="AW32" s="225"/>
      <c r="AX32" s="153"/>
    </row>
    <row r="33" spans="1:50" s="2" customFormat="1" ht="54.75" customHeight="1">
      <c r="A33" s="192">
        <v>13</v>
      </c>
      <c r="B33" s="438" t="s">
        <v>65</v>
      </c>
      <c r="C33" s="437">
        <f t="shared" si="17"/>
        <v>10</v>
      </c>
      <c r="D33" s="227">
        <f t="shared" si="18"/>
        <v>0</v>
      </c>
      <c r="E33" s="228">
        <f t="shared" si="9"/>
        <v>0</v>
      </c>
      <c r="F33" s="228">
        <f t="shared" si="9"/>
        <v>0</v>
      </c>
      <c r="G33" s="228">
        <f t="shared" si="9"/>
        <v>10</v>
      </c>
      <c r="H33" s="229"/>
      <c r="I33" s="230"/>
      <c r="J33" s="231"/>
      <c r="K33" s="231"/>
      <c r="L33" s="231"/>
      <c r="M33" s="203"/>
      <c r="N33" s="232"/>
      <c r="O33" s="233"/>
      <c r="P33" s="230"/>
      <c r="Q33" s="231"/>
      <c r="R33" s="231"/>
      <c r="S33" s="231">
        <v>10</v>
      </c>
      <c r="T33" s="231"/>
      <c r="U33" s="206" t="s">
        <v>28</v>
      </c>
      <c r="V33" s="423">
        <v>1</v>
      </c>
      <c r="W33" s="151"/>
      <c r="X33" s="231"/>
      <c r="Y33" s="231"/>
      <c r="Z33" s="231"/>
      <c r="AA33" s="231"/>
      <c r="AB33" s="234"/>
      <c r="AC33" s="235"/>
      <c r="AD33" s="236"/>
      <c r="AE33" s="231"/>
      <c r="AF33" s="231"/>
      <c r="AG33" s="231"/>
      <c r="AH33" s="231"/>
      <c r="AI33" s="234"/>
      <c r="AJ33" s="237"/>
      <c r="AK33" s="230"/>
      <c r="AL33" s="231"/>
      <c r="AM33" s="231"/>
      <c r="AN33" s="149"/>
      <c r="AO33" s="149"/>
      <c r="AP33" s="151"/>
      <c r="AQ33" s="441"/>
      <c r="AR33" s="161"/>
      <c r="AS33" s="149"/>
      <c r="AT33" s="149"/>
      <c r="AU33" s="149"/>
      <c r="AV33" s="149"/>
      <c r="AW33" s="234"/>
      <c r="AX33" s="202"/>
    </row>
    <row r="34" spans="1:50" s="2" customFormat="1" ht="54.75" customHeight="1">
      <c r="A34" s="192">
        <v>14</v>
      </c>
      <c r="B34" s="240" t="s">
        <v>72</v>
      </c>
      <c r="C34" s="177">
        <f t="shared" si="17"/>
        <v>6</v>
      </c>
      <c r="D34" s="178">
        <f>I34+P34+W34+AD34+AK34+AR34</f>
        <v>0</v>
      </c>
      <c r="E34" s="179">
        <f>J34+Q34+X34+AE34+AL34+AS34</f>
        <v>0</v>
      </c>
      <c r="F34" s="179">
        <f>K34+R34+Y34+AF34+AM34+AT34</f>
        <v>0</v>
      </c>
      <c r="G34" s="179">
        <f t="shared" si="9"/>
        <v>6</v>
      </c>
      <c r="H34" s="128"/>
      <c r="I34" s="230"/>
      <c r="J34" s="149"/>
      <c r="K34" s="149"/>
      <c r="L34" s="139"/>
      <c r="M34" s="139"/>
      <c r="N34" s="238"/>
      <c r="O34" s="141"/>
      <c r="P34" s="211"/>
      <c r="Q34" s="139"/>
      <c r="R34" s="139"/>
      <c r="S34" s="140">
        <v>6</v>
      </c>
      <c r="T34" s="139"/>
      <c r="U34" s="159" t="s">
        <v>28</v>
      </c>
      <c r="V34" s="138">
        <v>1</v>
      </c>
      <c r="W34" s="198"/>
      <c r="X34" s="149"/>
      <c r="Y34" s="149"/>
      <c r="Z34" s="150"/>
      <c r="AA34" s="204"/>
      <c r="AB34" s="239"/>
      <c r="AC34" s="202"/>
      <c r="AD34" s="207"/>
      <c r="AE34" s="204"/>
      <c r="AF34" s="204"/>
      <c r="AG34" s="204"/>
      <c r="AH34" s="205"/>
      <c r="AI34" s="208"/>
      <c r="AJ34" s="440"/>
      <c r="AK34" s="203"/>
      <c r="AL34" s="204"/>
      <c r="AM34" s="204"/>
      <c r="AN34" s="181"/>
      <c r="AO34" s="181"/>
      <c r="AP34" s="180"/>
      <c r="AQ34" s="439"/>
      <c r="AR34" s="230"/>
      <c r="AS34" s="231"/>
      <c r="AT34" s="231"/>
      <c r="AU34" s="231"/>
      <c r="AV34" s="244"/>
      <c r="AW34" s="205"/>
      <c r="AX34" s="367"/>
    </row>
    <row r="35" spans="1:50" s="2" customFormat="1" ht="54.75" customHeight="1">
      <c r="A35" s="199">
        <v>15</v>
      </c>
      <c r="B35" s="245" t="s">
        <v>100</v>
      </c>
      <c r="C35" s="177">
        <f t="shared" ref="C35" si="19">SUM(D35:H35)</f>
        <v>24</v>
      </c>
      <c r="D35" s="178">
        <f t="shared" ref="D35:G36" si="20">I35+P35+W35+AD35+AK35+AR35</f>
        <v>12</v>
      </c>
      <c r="E35" s="179">
        <f t="shared" si="20"/>
        <v>0</v>
      </c>
      <c r="F35" s="179">
        <f t="shared" si="20"/>
        <v>0</v>
      </c>
      <c r="G35" s="179">
        <f t="shared" si="9"/>
        <v>12</v>
      </c>
      <c r="H35" s="128"/>
      <c r="I35" s="246"/>
      <c r="J35" s="247"/>
      <c r="K35" s="247"/>
      <c r="L35" s="248"/>
      <c r="M35" s="222"/>
      <c r="N35" s="249"/>
      <c r="O35" s="250"/>
      <c r="P35" s="339">
        <v>12</v>
      </c>
      <c r="Q35" s="248"/>
      <c r="R35" s="248"/>
      <c r="S35" s="251">
        <v>12</v>
      </c>
      <c r="T35" s="248"/>
      <c r="U35" s="249" t="s">
        <v>28</v>
      </c>
      <c r="V35" s="250">
        <v>4</v>
      </c>
      <c r="W35" s="242"/>
      <c r="X35" s="231"/>
      <c r="Y35" s="231"/>
      <c r="Z35" s="244"/>
      <c r="AA35" s="149"/>
      <c r="AB35" s="196"/>
      <c r="AC35" s="153"/>
      <c r="AD35" s="161"/>
      <c r="AE35" s="149"/>
      <c r="AF35" s="149"/>
      <c r="AG35" s="149"/>
      <c r="AH35" s="150"/>
      <c r="AI35" s="193"/>
      <c r="AJ35" s="194"/>
      <c r="AK35" s="151"/>
      <c r="AL35" s="149"/>
      <c r="AM35" s="149"/>
      <c r="AN35" s="149"/>
      <c r="AO35" s="149"/>
      <c r="AP35" s="151"/>
      <c r="AQ35" s="442"/>
      <c r="AR35" s="151"/>
      <c r="AS35" s="149"/>
      <c r="AT35" s="149"/>
      <c r="AU35" s="149"/>
      <c r="AV35" s="150"/>
      <c r="AW35" s="149"/>
      <c r="AX35" s="414"/>
    </row>
    <row r="36" spans="1:50" s="2" customFormat="1" ht="54.75" customHeight="1" thickBot="1">
      <c r="A36" s="550">
        <v>16</v>
      </c>
      <c r="B36" s="551" t="s">
        <v>94</v>
      </c>
      <c r="C36" s="552">
        <f t="shared" si="17"/>
        <v>4</v>
      </c>
      <c r="D36" s="553">
        <f t="shared" si="18"/>
        <v>0</v>
      </c>
      <c r="E36" s="554">
        <f t="shared" si="20"/>
        <v>0</v>
      </c>
      <c r="F36" s="554">
        <f t="shared" si="20"/>
        <v>0</v>
      </c>
      <c r="G36" s="554">
        <f t="shared" si="20"/>
        <v>4</v>
      </c>
      <c r="H36" s="555"/>
      <c r="I36" s="556"/>
      <c r="J36" s="166"/>
      <c r="K36" s="166"/>
      <c r="L36" s="557">
        <v>4</v>
      </c>
      <c r="M36" s="557"/>
      <c r="N36" s="558" t="s">
        <v>28</v>
      </c>
      <c r="O36" s="559">
        <v>1</v>
      </c>
      <c r="P36" s="560"/>
      <c r="Q36" s="557"/>
      <c r="R36" s="557"/>
      <c r="S36" s="561"/>
      <c r="T36" s="557"/>
      <c r="U36" s="558"/>
      <c r="V36" s="559"/>
      <c r="W36" s="347"/>
      <c r="X36" s="292"/>
      <c r="Y36" s="292"/>
      <c r="Z36" s="293"/>
      <c r="AA36" s="292"/>
      <c r="AB36" s="562"/>
      <c r="AC36" s="542"/>
      <c r="AD36" s="543"/>
      <c r="AE36" s="544"/>
      <c r="AF36" s="544"/>
      <c r="AG36" s="544"/>
      <c r="AH36" s="563"/>
      <c r="AI36" s="546"/>
      <c r="AJ36" s="542"/>
      <c r="AK36" s="543"/>
      <c r="AL36" s="544"/>
      <c r="AM36" s="544"/>
      <c r="AN36" s="544"/>
      <c r="AO36" s="544"/>
      <c r="AP36" s="564"/>
      <c r="AQ36" s="542"/>
      <c r="AR36" s="543"/>
      <c r="AS36" s="544"/>
      <c r="AT36" s="544"/>
      <c r="AU36" s="544"/>
      <c r="AV36" s="563"/>
      <c r="AW36" s="546"/>
      <c r="AX36" s="565"/>
    </row>
    <row r="37" spans="1:50" s="30" customFormat="1" ht="24" thickBot="1">
      <c r="A37" s="24"/>
      <c r="B37" s="25"/>
      <c r="C37" s="26"/>
      <c r="D37" s="26"/>
      <c r="E37" s="26"/>
      <c r="F37" s="26"/>
      <c r="G37" s="26"/>
      <c r="H37" s="26"/>
      <c r="I37" s="27"/>
      <c r="J37" s="27"/>
      <c r="K37" s="27"/>
      <c r="L37" s="27"/>
      <c r="M37" s="27"/>
      <c r="N37" s="27"/>
      <c r="O37" s="26"/>
      <c r="P37" s="28"/>
      <c r="Q37" s="28"/>
      <c r="R37" s="28"/>
      <c r="S37" s="28"/>
      <c r="T37" s="28"/>
      <c r="U37" s="28"/>
      <c r="V37" s="26"/>
      <c r="W37" s="28"/>
      <c r="X37" s="28"/>
      <c r="Y37" s="28"/>
      <c r="Z37" s="28"/>
      <c r="AA37" s="28"/>
      <c r="AB37" s="28"/>
      <c r="AC37" s="26"/>
      <c r="AD37" s="28"/>
      <c r="AE37" s="28"/>
      <c r="AF37" s="28"/>
      <c r="AG37" s="28"/>
      <c r="AH37" s="28"/>
      <c r="AI37" s="28"/>
      <c r="AJ37" s="26"/>
      <c r="AK37" s="28"/>
      <c r="AL37" s="28"/>
      <c r="AM37" s="28"/>
      <c r="AN37" s="28"/>
      <c r="AO37" s="28"/>
      <c r="AP37" s="28"/>
      <c r="AQ37" s="26"/>
      <c r="AR37" s="28"/>
      <c r="AS37" s="28"/>
      <c r="AT37" s="28"/>
      <c r="AU37" s="28"/>
      <c r="AV37" s="28"/>
      <c r="AW37" s="28"/>
      <c r="AX37" s="29"/>
    </row>
    <row r="38" spans="1:50" s="2" customFormat="1" ht="39.75" customHeight="1" thickBot="1">
      <c r="A38" s="252" t="s">
        <v>22</v>
      </c>
      <c r="B38" s="253" t="s">
        <v>87</v>
      </c>
      <c r="C38" s="254">
        <f>SUM(D38:H38)</f>
        <v>428</v>
      </c>
      <c r="D38" s="122">
        <f>I38+P38+W38+AD38+AK38+AR38</f>
        <v>156</v>
      </c>
      <c r="E38" s="120">
        <f>J38+Q38+X38+AE38+AL38+AS38</f>
        <v>0</v>
      </c>
      <c r="F38" s="120">
        <f>K38+R38+Y38+AF38+AM38+AT38</f>
        <v>48</v>
      </c>
      <c r="G38" s="120">
        <f>L38+S38+Z38+AG38+AN38+AU38</f>
        <v>224</v>
      </c>
      <c r="H38" s="121">
        <f t="shared" ref="H38:M38" si="21">SUM(H39:H56)</f>
        <v>0</v>
      </c>
      <c r="I38" s="122">
        <f t="shared" si="21"/>
        <v>0</v>
      </c>
      <c r="J38" s="122">
        <f t="shared" si="21"/>
        <v>0</v>
      </c>
      <c r="K38" s="122">
        <f t="shared" si="21"/>
        <v>0</v>
      </c>
      <c r="L38" s="122">
        <f t="shared" si="21"/>
        <v>0</v>
      </c>
      <c r="M38" s="120">
        <f t="shared" si="21"/>
        <v>0</v>
      </c>
      <c r="N38" s="122">
        <f>COUNTIF(N39:N56,"E")</f>
        <v>0</v>
      </c>
      <c r="O38" s="121">
        <f t="shared" ref="O38:T38" si="22">SUM(O39:O56)</f>
        <v>0</v>
      </c>
      <c r="P38" s="122">
        <f t="shared" si="22"/>
        <v>4</v>
      </c>
      <c r="Q38" s="122">
        <f t="shared" si="22"/>
        <v>0</v>
      </c>
      <c r="R38" s="122">
        <f t="shared" si="22"/>
        <v>0</v>
      </c>
      <c r="S38" s="122">
        <f t="shared" si="22"/>
        <v>12</v>
      </c>
      <c r="T38" s="122">
        <f t="shared" si="22"/>
        <v>0</v>
      </c>
      <c r="U38" s="122">
        <f>COUNTIF(U39:U56,"E")</f>
        <v>0</v>
      </c>
      <c r="V38" s="121">
        <f>SUM(V39:V56)</f>
        <v>2</v>
      </c>
      <c r="W38" s="420">
        <f>SUM(W39:W56)</f>
        <v>84</v>
      </c>
      <c r="X38" s="420">
        <f>SUM(X39:X56)</f>
        <v>0</v>
      </c>
      <c r="Y38" s="420">
        <f>SUM(Y39:Y56)</f>
        <v>0</v>
      </c>
      <c r="Z38" s="420">
        <f>SUM(Z39:Z56)</f>
        <v>110</v>
      </c>
      <c r="AA38" s="420">
        <f>SUM(AA39:AA47)</f>
        <v>0</v>
      </c>
      <c r="AB38" s="421">
        <f>COUNTIF(AB39:AB56,"E")</f>
        <v>3</v>
      </c>
      <c r="AC38" s="422">
        <f t="shared" ref="AC38:AH38" si="23">SUM(AC39:AC56)</f>
        <v>28</v>
      </c>
      <c r="AD38" s="122">
        <f t="shared" si="23"/>
        <v>38</v>
      </c>
      <c r="AE38" s="122">
        <f t="shared" si="23"/>
        <v>0</v>
      </c>
      <c r="AF38" s="122">
        <f t="shared" si="23"/>
        <v>16</v>
      </c>
      <c r="AG38" s="122">
        <f t="shared" si="23"/>
        <v>68</v>
      </c>
      <c r="AH38" s="122">
        <f t="shared" si="23"/>
        <v>0</v>
      </c>
      <c r="AI38" s="122">
        <f>COUNTIF(AI39:AI56,"E")</f>
        <v>2</v>
      </c>
      <c r="AJ38" s="121">
        <f t="shared" ref="AJ38:AO38" si="24">SUM(AJ39:AJ56)</f>
        <v>18</v>
      </c>
      <c r="AK38" s="121">
        <f t="shared" si="24"/>
        <v>20</v>
      </c>
      <c r="AL38" s="122">
        <f t="shared" si="24"/>
        <v>0</v>
      </c>
      <c r="AM38" s="122">
        <f t="shared" si="24"/>
        <v>16</v>
      </c>
      <c r="AN38" s="122">
        <f t="shared" si="24"/>
        <v>24</v>
      </c>
      <c r="AO38" s="122">
        <f t="shared" si="24"/>
        <v>0</v>
      </c>
      <c r="AP38" s="122">
        <f>COUNTIF(AP39:AP56,"E")</f>
        <v>1</v>
      </c>
      <c r="AQ38" s="372">
        <f t="shared" ref="AQ38:AV38" si="25">SUM(AQ39:AQ56)</f>
        <v>10</v>
      </c>
      <c r="AR38" s="122">
        <f t="shared" si="25"/>
        <v>10</v>
      </c>
      <c r="AS38" s="122">
        <f t="shared" si="25"/>
        <v>0</v>
      </c>
      <c r="AT38" s="122">
        <f t="shared" si="25"/>
        <v>16</v>
      </c>
      <c r="AU38" s="122">
        <f t="shared" si="25"/>
        <v>10</v>
      </c>
      <c r="AV38" s="122">
        <f t="shared" si="25"/>
        <v>0</v>
      </c>
      <c r="AW38" s="122">
        <f>COUNTIF(AW39:AW56,"E")</f>
        <v>0</v>
      </c>
      <c r="AX38" s="174">
        <f>SUM(AX39:AX56)</f>
        <v>5</v>
      </c>
    </row>
    <row r="39" spans="1:50" s="434" customFormat="1" ht="54.75" customHeight="1">
      <c r="A39" s="255">
        <v>1</v>
      </c>
      <c r="B39" s="386" t="s">
        <v>42</v>
      </c>
      <c r="C39" s="256">
        <f t="shared" ref="C39:C56" si="26">SUM(D39:H39)</f>
        <v>22</v>
      </c>
      <c r="D39" s="257">
        <f t="shared" ref="D39:G54" si="27">I39+P39+W39+AD39+AK39+AR39</f>
        <v>10</v>
      </c>
      <c r="E39" s="258">
        <f t="shared" si="27"/>
        <v>0</v>
      </c>
      <c r="F39" s="259">
        <f t="shared" si="27"/>
        <v>0</v>
      </c>
      <c r="G39" s="259">
        <f t="shared" si="27"/>
        <v>12</v>
      </c>
      <c r="H39" s="260"/>
      <c r="I39" s="261"/>
      <c r="J39" s="368"/>
      <c r="K39" s="368"/>
      <c r="L39" s="368"/>
      <c r="M39" s="368"/>
      <c r="N39" s="369"/>
      <c r="O39" s="263"/>
      <c r="P39" s="264"/>
      <c r="Q39" s="262"/>
      <c r="R39" s="262"/>
      <c r="S39" s="265"/>
      <c r="T39" s="265"/>
      <c r="U39" s="265"/>
      <c r="V39" s="132"/>
      <c r="W39" s="211">
        <v>10</v>
      </c>
      <c r="X39" s="139"/>
      <c r="Y39" s="139"/>
      <c r="Z39" s="140">
        <v>12</v>
      </c>
      <c r="AA39" s="140"/>
      <c r="AB39" s="159" t="s">
        <v>28</v>
      </c>
      <c r="AC39" s="141">
        <v>4</v>
      </c>
      <c r="AD39" s="419"/>
      <c r="AE39" s="393"/>
      <c r="AF39" s="393"/>
      <c r="AG39" s="394"/>
      <c r="AH39" s="394"/>
      <c r="AI39" s="394"/>
      <c r="AJ39" s="395"/>
      <c r="AK39" s="392"/>
      <c r="AL39" s="393"/>
      <c r="AM39" s="262"/>
      <c r="AN39" s="265"/>
      <c r="AO39" s="265"/>
      <c r="AP39" s="265"/>
      <c r="AQ39" s="263"/>
      <c r="AR39" s="266"/>
      <c r="AS39" s="262"/>
      <c r="AT39" s="262"/>
      <c r="AU39" s="265"/>
      <c r="AV39" s="265"/>
      <c r="AW39" s="265"/>
      <c r="AX39" s="267"/>
    </row>
    <row r="40" spans="1:50" s="2" customFormat="1" ht="54.75" customHeight="1">
      <c r="A40" s="275">
        <v>3</v>
      </c>
      <c r="B40" s="284" t="s">
        <v>74</v>
      </c>
      <c r="C40" s="268">
        <f t="shared" si="26"/>
        <v>18</v>
      </c>
      <c r="D40" s="269">
        <f t="shared" si="27"/>
        <v>8</v>
      </c>
      <c r="E40" s="270">
        <f t="shared" si="27"/>
        <v>0</v>
      </c>
      <c r="F40" s="137">
        <f t="shared" si="27"/>
        <v>0</v>
      </c>
      <c r="G40" s="137">
        <f t="shared" si="27"/>
        <v>10</v>
      </c>
      <c r="H40" s="148"/>
      <c r="I40" s="180"/>
      <c r="J40" s="181"/>
      <c r="K40" s="181"/>
      <c r="L40" s="181"/>
      <c r="M40" s="181"/>
      <c r="N40" s="183"/>
      <c r="O40" s="370"/>
      <c r="P40" s="142"/>
      <c r="Q40" s="143"/>
      <c r="R40" s="143"/>
      <c r="S40" s="143"/>
      <c r="T40" s="143"/>
      <c r="U40" s="272"/>
      <c r="V40" s="145"/>
      <c r="W40" s="221">
        <v>8</v>
      </c>
      <c r="X40" s="222"/>
      <c r="Y40" s="222"/>
      <c r="Z40" s="222">
        <v>10</v>
      </c>
      <c r="AA40" s="222"/>
      <c r="AB40" s="273" t="s">
        <v>28</v>
      </c>
      <c r="AC40" s="274">
        <v>3</v>
      </c>
      <c r="AD40" s="198"/>
      <c r="AE40" s="139"/>
      <c r="AF40" s="139"/>
      <c r="AG40" s="139"/>
      <c r="AH40" s="139"/>
      <c r="AI40" s="238"/>
      <c r="AJ40" s="278"/>
      <c r="AK40" s="198"/>
      <c r="AL40" s="139"/>
      <c r="AM40" s="143"/>
      <c r="AN40" s="143"/>
      <c r="AO40" s="143"/>
      <c r="AP40" s="272"/>
      <c r="AQ40" s="146"/>
      <c r="AR40" s="213"/>
      <c r="AS40" s="143"/>
      <c r="AT40" s="143"/>
      <c r="AU40" s="143"/>
      <c r="AV40" s="143"/>
      <c r="AW40" s="272"/>
      <c r="AX40" s="146"/>
    </row>
    <row r="41" spans="1:50" s="2" customFormat="1" ht="54.75" customHeight="1">
      <c r="A41" s="275">
        <v>4</v>
      </c>
      <c r="B41" s="387" t="s">
        <v>39</v>
      </c>
      <c r="C41" s="268">
        <f t="shared" si="26"/>
        <v>16</v>
      </c>
      <c r="D41" s="269">
        <f t="shared" si="27"/>
        <v>8</v>
      </c>
      <c r="E41" s="270">
        <f t="shared" si="27"/>
        <v>0</v>
      </c>
      <c r="F41" s="137">
        <f t="shared" si="27"/>
        <v>0</v>
      </c>
      <c r="G41" s="137">
        <f t="shared" si="27"/>
        <v>8</v>
      </c>
      <c r="H41" s="148"/>
      <c r="I41" s="151"/>
      <c r="J41" s="149"/>
      <c r="K41" s="204"/>
      <c r="L41" s="204"/>
      <c r="M41" s="205"/>
      <c r="N41" s="206"/>
      <c r="O41" s="276"/>
      <c r="P41" s="161"/>
      <c r="Q41" s="149"/>
      <c r="R41" s="149"/>
      <c r="S41" s="149"/>
      <c r="T41" s="150"/>
      <c r="U41" s="162"/>
      <c r="V41" s="202"/>
      <c r="W41" s="198">
        <v>8</v>
      </c>
      <c r="X41" s="139"/>
      <c r="Y41" s="139"/>
      <c r="Z41" s="139">
        <v>8</v>
      </c>
      <c r="AA41" s="140"/>
      <c r="AB41" s="159" t="s">
        <v>28</v>
      </c>
      <c r="AC41" s="209">
        <v>2</v>
      </c>
      <c r="AD41" s="198"/>
      <c r="AE41" s="139"/>
      <c r="AF41" s="139"/>
      <c r="AG41" s="139"/>
      <c r="AH41" s="139"/>
      <c r="AI41" s="219"/>
      <c r="AJ41" s="396"/>
      <c r="AK41" s="198"/>
      <c r="AL41" s="139"/>
      <c r="AM41" s="149"/>
      <c r="AN41" s="149"/>
      <c r="AO41" s="149"/>
      <c r="AP41" s="193"/>
      <c r="AQ41" s="212"/>
      <c r="AR41" s="213"/>
      <c r="AS41" s="143"/>
      <c r="AT41" s="143"/>
      <c r="AU41" s="143"/>
      <c r="AV41" s="143"/>
      <c r="AW41" s="220"/>
      <c r="AX41" s="212"/>
    </row>
    <row r="42" spans="1:50" s="434" customFormat="1" ht="54.75" customHeight="1">
      <c r="A42" s="199">
        <v>5</v>
      </c>
      <c r="B42" s="277" t="s">
        <v>96</v>
      </c>
      <c r="C42" s="268">
        <f t="shared" si="26"/>
        <v>18</v>
      </c>
      <c r="D42" s="269">
        <f t="shared" si="27"/>
        <v>8</v>
      </c>
      <c r="E42" s="270">
        <f t="shared" si="27"/>
        <v>0</v>
      </c>
      <c r="F42" s="137">
        <f t="shared" si="27"/>
        <v>0</v>
      </c>
      <c r="G42" s="137">
        <f t="shared" si="27"/>
        <v>10</v>
      </c>
      <c r="H42" s="148"/>
      <c r="I42" s="151"/>
      <c r="J42" s="149"/>
      <c r="K42" s="149"/>
      <c r="L42" s="149"/>
      <c r="M42" s="150"/>
      <c r="N42" s="162"/>
      <c r="O42" s="152"/>
      <c r="P42" s="161"/>
      <c r="Q42" s="149"/>
      <c r="R42" s="149"/>
      <c r="S42" s="149"/>
      <c r="T42" s="150"/>
      <c r="U42" s="162"/>
      <c r="V42" s="152"/>
      <c r="W42" s="198"/>
      <c r="X42" s="139"/>
      <c r="Y42" s="139"/>
      <c r="Z42" s="139"/>
      <c r="AA42" s="140"/>
      <c r="AB42" s="159"/>
      <c r="AC42" s="141"/>
      <c r="AD42" s="198">
        <v>8</v>
      </c>
      <c r="AE42" s="139"/>
      <c r="AF42" s="139"/>
      <c r="AG42" s="139">
        <v>10</v>
      </c>
      <c r="AH42" s="140"/>
      <c r="AI42" s="159" t="s">
        <v>28</v>
      </c>
      <c r="AJ42" s="141">
        <v>2</v>
      </c>
      <c r="AK42" s="198"/>
      <c r="AL42" s="139"/>
      <c r="AM42" s="139"/>
      <c r="AN42" s="139"/>
      <c r="AO42" s="140"/>
      <c r="AP42" s="159"/>
      <c r="AQ42" s="141"/>
      <c r="AR42" s="198"/>
      <c r="AS42" s="139"/>
      <c r="AT42" s="139"/>
      <c r="AU42" s="139"/>
      <c r="AV42" s="139"/>
      <c r="AW42" s="219"/>
      <c r="AX42" s="278"/>
    </row>
    <row r="43" spans="1:50" s="31" customFormat="1" ht="54.75" customHeight="1">
      <c r="A43" s="271">
        <v>6</v>
      </c>
      <c r="B43" s="384" t="s">
        <v>70</v>
      </c>
      <c r="C43" s="268">
        <f t="shared" si="26"/>
        <v>24</v>
      </c>
      <c r="D43" s="269">
        <f t="shared" si="27"/>
        <v>12</v>
      </c>
      <c r="E43" s="270">
        <f t="shared" si="27"/>
        <v>0</v>
      </c>
      <c r="F43" s="137">
        <f t="shared" si="27"/>
        <v>0</v>
      </c>
      <c r="G43" s="137">
        <f t="shared" si="27"/>
        <v>12</v>
      </c>
      <c r="H43" s="148"/>
      <c r="I43" s="211"/>
      <c r="J43" s="222"/>
      <c r="K43" s="222"/>
      <c r="L43" s="222"/>
      <c r="M43" s="243"/>
      <c r="N43" s="217"/>
      <c r="O43" s="218"/>
      <c r="P43" s="198"/>
      <c r="Q43" s="139"/>
      <c r="R43" s="139"/>
      <c r="S43" s="139"/>
      <c r="T43" s="140"/>
      <c r="U43" s="159"/>
      <c r="V43" s="209"/>
      <c r="W43" s="198">
        <v>12</v>
      </c>
      <c r="X43" s="139"/>
      <c r="Y43" s="139"/>
      <c r="Z43" s="139">
        <v>12</v>
      </c>
      <c r="AA43" s="140"/>
      <c r="AB43" s="159" t="s">
        <v>29</v>
      </c>
      <c r="AC43" s="209">
        <v>2</v>
      </c>
      <c r="AD43" s="198"/>
      <c r="AE43" s="139"/>
      <c r="AF43" s="139"/>
      <c r="AG43" s="139"/>
      <c r="AH43" s="140"/>
      <c r="AI43" s="159"/>
      <c r="AJ43" s="209"/>
      <c r="AK43" s="198"/>
      <c r="AL43" s="139"/>
      <c r="AM43" s="139"/>
      <c r="AN43" s="139"/>
      <c r="AO43" s="140"/>
      <c r="AP43" s="159"/>
      <c r="AQ43" s="209"/>
      <c r="AR43" s="198"/>
      <c r="AS43" s="139"/>
      <c r="AT43" s="139"/>
      <c r="AU43" s="139"/>
      <c r="AV43" s="140"/>
      <c r="AW43" s="159"/>
      <c r="AX43" s="209"/>
    </row>
    <row r="44" spans="1:50" s="31" customFormat="1" ht="54.75" customHeight="1" thickBot="1">
      <c r="A44" s="275">
        <v>7</v>
      </c>
      <c r="B44" s="277" t="s">
        <v>40</v>
      </c>
      <c r="C44" s="268">
        <f t="shared" si="26"/>
        <v>28</v>
      </c>
      <c r="D44" s="269">
        <f t="shared" si="27"/>
        <v>12</v>
      </c>
      <c r="E44" s="270">
        <f t="shared" si="27"/>
        <v>0</v>
      </c>
      <c r="F44" s="137">
        <f t="shared" si="27"/>
        <v>0</v>
      </c>
      <c r="G44" s="137">
        <f t="shared" si="27"/>
        <v>16</v>
      </c>
      <c r="H44" s="148"/>
      <c r="I44" s="211"/>
      <c r="J44" s="139"/>
      <c r="K44" s="139"/>
      <c r="L44" s="139"/>
      <c r="M44" s="140"/>
      <c r="N44" s="159"/>
      <c r="O44" s="141"/>
      <c r="P44" s="198"/>
      <c r="Q44" s="139"/>
      <c r="R44" s="139"/>
      <c r="S44" s="139"/>
      <c r="T44" s="140"/>
      <c r="U44" s="159"/>
      <c r="V44" s="141"/>
      <c r="W44" s="198">
        <v>12</v>
      </c>
      <c r="X44" s="139"/>
      <c r="Y44" s="139"/>
      <c r="Z44" s="139">
        <v>16</v>
      </c>
      <c r="AA44" s="140"/>
      <c r="AB44" s="159" t="s">
        <v>29</v>
      </c>
      <c r="AC44" s="141">
        <v>5</v>
      </c>
      <c r="AD44" s="198"/>
      <c r="AE44" s="139"/>
      <c r="AF44" s="139"/>
      <c r="AG44" s="139"/>
      <c r="AH44" s="140"/>
      <c r="AI44" s="443"/>
      <c r="AJ44" s="141"/>
      <c r="AK44" s="198"/>
      <c r="AL44" s="139"/>
      <c r="AM44" s="139"/>
      <c r="AN44" s="139"/>
      <c r="AO44" s="140"/>
      <c r="AP44" s="159"/>
      <c r="AQ44" s="148"/>
      <c r="AR44" s="198"/>
      <c r="AS44" s="139"/>
      <c r="AT44" s="139"/>
      <c r="AU44" s="139"/>
      <c r="AV44" s="140"/>
      <c r="AW44" s="159"/>
      <c r="AX44" s="278"/>
    </row>
    <row r="45" spans="1:50" s="31" customFormat="1" ht="54.75" customHeight="1" thickTop="1">
      <c r="A45" s="271">
        <v>8</v>
      </c>
      <c r="B45" s="277" t="s">
        <v>104</v>
      </c>
      <c r="C45" s="268">
        <f t="shared" si="26"/>
        <v>38</v>
      </c>
      <c r="D45" s="269">
        <f t="shared" si="27"/>
        <v>10</v>
      </c>
      <c r="E45" s="270">
        <f t="shared" si="27"/>
        <v>0</v>
      </c>
      <c r="F45" s="137">
        <f t="shared" si="27"/>
        <v>0</v>
      </c>
      <c r="G45" s="137">
        <f t="shared" si="27"/>
        <v>28</v>
      </c>
      <c r="H45" s="148"/>
      <c r="I45" s="211"/>
      <c r="J45" s="139"/>
      <c r="K45" s="139"/>
      <c r="L45" s="139"/>
      <c r="M45" s="140"/>
      <c r="N45" s="159"/>
      <c r="O45" s="197"/>
      <c r="P45" s="198"/>
      <c r="Q45" s="139"/>
      <c r="R45" s="139"/>
      <c r="S45" s="139"/>
      <c r="T45" s="140"/>
      <c r="U45" s="159"/>
      <c r="V45" s="278"/>
      <c r="W45" s="198">
        <v>10</v>
      </c>
      <c r="X45" s="139"/>
      <c r="Y45" s="139"/>
      <c r="Z45" s="139">
        <v>28</v>
      </c>
      <c r="AA45" s="140"/>
      <c r="AB45" s="159" t="s">
        <v>29</v>
      </c>
      <c r="AC45" s="278">
        <v>5</v>
      </c>
      <c r="AD45" s="198"/>
      <c r="AE45" s="139"/>
      <c r="AF45" s="139"/>
      <c r="AG45" s="139"/>
      <c r="AH45" s="140"/>
      <c r="AI45" s="343"/>
      <c r="AJ45" s="279"/>
      <c r="AK45" s="198"/>
      <c r="AL45" s="139"/>
      <c r="AM45" s="139"/>
      <c r="AN45" s="139"/>
      <c r="AO45" s="140"/>
      <c r="AP45" s="159"/>
      <c r="AQ45" s="278"/>
      <c r="AR45" s="198"/>
      <c r="AS45" s="139"/>
      <c r="AT45" s="139"/>
      <c r="AU45" s="139"/>
      <c r="AV45" s="140"/>
      <c r="AW45" s="159"/>
      <c r="AX45" s="278"/>
    </row>
    <row r="46" spans="1:50" s="434" customFormat="1" ht="54.75" customHeight="1">
      <c r="A46" s="275">
        <v>9</v>
      </c>
      <c r="B46" s="284" t="s">
        <v>51</v>
      </c>
      <c r="C46" s="280">
        <f t="shared" si="26"/>
        <v>16</v>
      </c>
      <c r="D46" s="281">
        <f t="shared" si="27"/>
        <v>4</v>
      </c>
      <c r="E46" s="282">
        <f t="shared" si="27"/>
        <v>0</v>
      </c>
      <c r="F46" s="283">
        <f t="shared" si="27"/>
        <v>0</v>
      </c>
      <c r="G46" s="283">
        <f t="shared" si="27"/>
        <v>12</v>
      </c>
      <c r="H46" s="194"/>
      <c r="I46" s="151"/>
      <c r="J46" s="149"/>
      <c r="K46" s="149"/>
      <c r="L46" s="149"/>
      <c r="M46" s="150"/>
      <c r="N46" s="162"/>
      <c r="O46" s="152"/>
      <c r="P46" s="161">
        <v>4</v>
      </c>
      <c r="Q46" s="149"/>
      <c r="R46" s="149"/>
      <c r="S46" s="149">
        <v>12</v>
      </c>
      <c r="T46" s="150"/>
      <c r="U46" s="162" t="s">
        <v>28</v>
      </c>
      <c r="V46" s="152">
        <v>2</v>
      </c>
      <c r="W46" s="198"/>
      <c r="X46" s="139"/>
      <c r="Y46" s="139"/>
      <c r="Z46" s="139"/>
      <c r="AA46" s="140"/>
      <c r="AB46" s="159"/>
      <c r="AC46" s="340"/>
      <c r="AD46" s="198"/>
      <c r="AE46" s="139"/>
      <c r="AF46" s="139"/>
      <c r="AG46" s="139"/>
      <c r="AH46" s="140"/>
      <c r="AI46" s="159"/>
      <c r="AJ46" s="341"/>
      <c r="AK46" s="198"/>
      <c r="AL46" s="139"/>
      <c r="AM46" s="139"/>
      <c r="AN46" s="139"/>
      <c r="AO46" s="140"/>
      <c r="AP46" s="159"/>
      <c r="AQ46" s="141"/>
      <c r="AR46" s="198"/>
      <c r="AS46" s="139"/>
      <c r="AT46" s="139"/>
      <c r="AU46" s="139"/>
      <c r="AV46" s="140"/>
      <c r="AW46" s="159"/>
      <c r="AX46" s="278"/>
    </row>
    <row r="47" spans="1:50" s="31" customFormat="1" ht="54.75" customHeight="1">
      <c r="A47" s="199">
        <v>10</v>
      </c>
      <c r="B47" s="284" t="s">
        <v>71</v>
      </c>
      <c r="C47" s="268">
        <f t="shared" si="26"/>
        <v>18</v>
      </c>
      <c r="D47" s="269">
        <f t="shared" si="27"/>
        <v>12</v>
      </c>
      <c r="E47" s="270">
        <f t="shared" si="27"/>
        <v>0</v>
      </c>
      <c r="F47" s="137">
        <f t="shared" si="27"/>
        <v>0</v>
      </c>
      <c r="G47" s="137">
        <f t="shared" si="27"/>
        <v>6</v>
      </c>
      <c r="H47" s="148"/>
      <c r="I47" s="211"/>
      <c r="J47" s="139"/>
      <c r="K47" s="139"/>
      <c r="L47" s="139"/>
      <c r="M47" s="140"/>
      <c r="N47" s="159"/>
      <c r="O47" s="141"/>
      <c r="P47" s="198"/>
      <c r="Q47" s="139"/>
      <c r="R47" s="139"/>
      <c r="S47" s="139"/>
      <c r="T47" s="140"/>
      <c r="U47" s="159"/>
      <c r="V47" s="141"/>
      <c r="W47" s="198">
        <v>12</v>
      </c>
      <c r="X47" s="139"/>
      <c r="Y47" s="139"/>
      <c r="Z47" s="139">
        <v>6</v>
      </c>
      <c r="AA47" s="140"/>
      <c r="AB47" s="159" t="s">
        <v>28</v>
      </c>
      <c r="AC47" s="141">
        <v>3</v>
      </c>
      <c r="AD47" s="211"/>
      <c r="AE47" s="139"/>
      <c r="AF47" s="139"/>
      <c r="AG47" s="139"/>
      <c r="AH47" s="140"/>
      <c r="AI47" s="159"/>
      <c r="AJ47" s="278"/>
      <c r="AK47" s="198"/>
      <c r="AL47" s="139"/>
      <c r="AM47" s="139"/>
      <c r="AN47" s="139"/>
      <c r="AO47" s="140"/>
      <c r="AP47" s="159"/>
      <c r="AQ47" s="141"/>
      <c r="AR47" s="198"/>
      <c r="AS47" s="139"/>
      <c r="AT47" s="139"/>
      <c r="AU47" s="139"/>
      <c r="AV47" s="140"/>
      <c r="AW47" s="159"/>
      <c r="AX47" s="278"/>
    </row>
    <row r="48" spans="1:50" s="31" customFormat="1" ht="54.75" customHeight="1">
      <c r="A48" s="199">
        <v>11</v>
      </c>
      <c r="B48" s="383" t="s">
        <v>95</v>
      </c>
      <c r="C48" s="268">
        <f t="shared" si="26"/>
        <v>30</v>
      </c>
      <c r="D48" s="415">
        <f t="shared" si="27"/>
        <v>12</v>
      </c>
      <c r="E48" s="270">
        <f t="shared" si="27"/>
        <v>0</v>
      </c>
      <c r="F48" s="137">
        <f t="shared" si="27"/>
        <v>0</v>
      </c>
      <c r="G48" s="401">
        <f t="shared" si="27"/>
        <v>18</v>
      </c>
      <c r="H48" s="402"/>
      <c r="I48" s="242"/>
      <c r="J48" s="241"/>
      <c r="K48" s="241"/>
      <c r="L48" s="216"/>
      <c r="M48" s="413"/>
      <c r="N48" s="390"/>
      <c r="O48" s="388"/>
      <c r="P48" s="242"/>
      <c r="Q48" s="241"/>
      <c r="R48" s="241"/>
      <c r="S48" s="241"/>
      <c r="T48" s="216"/>
      <c r="U48" s="413"/>
      <c r="V48" s="389"/>
      <c r="W48" s="242">
        <v>12</v>
      </c>
      <c r="X48" s="241"/>
      <c r="Y48" s="241"/>
      <c r="Z48" s="241">
        <v>18</v>
      </c>
      <c r="AA48" s="413"/>
      <c r="AB48" s="390" t="s">
        <v>28</v>
      </c>
      <c r="AC48" s="141">
        <v>4</v>
      </c>
      <c r="AD48" s="242"/>
      <c r="AE48" s="241"/>
      <c r="AF48" s="241"/>
      <c r="AG48" s="241"/>
      <c r="AH48" s="157"/>
      <c r="AI48" s="217"/>
      <c r="AJ48" s="141"/>
      <c r="AK48" s="242"/>
      <c r="AL48" s="241"/>
      <c r="AM48" s="241"/>
      <c r="AN48" s="241"/>
      <c r="AO48" s="243"/>
      <c r="AP48" s="217"/>
      <c r="AQ48" s="388"/>
      <c r="AR48" s="242"/>
      <c r="AS48" s="241"/>
      <c r="AT48" s="241"/>
      <c r="AU48" s="241"/>
      <c r="AV48" s="216"/>
      <c r="AW48" s="413"/>
      <c r="AX48" s="391"/>
    </row>
    <row r="49" spans="1:51" s="31" customFormat="1" ht="54.75" customHeight="1">
      <c r="A49" s="199">
        <v>12</v>
      </c>
      <c r="B49" s="416" t="s">
        <v>41</v>
      </c>
      <c r="C49" s="268">
        <f t="shared" si="26"/>
        <v>36</v>
      </c>
      <c r="D49" s="269">
        <f t="shared" si="27"/>
        <v>12</v>
      </c>
      <c r="E49" s="270">
        <f t="shared" si="27"/>
        <v>0</v>
      </c>
      <c r="F49" s="137">
        <f t="shared" si="27"/>
        <v>0</v>
      </c>
      <c r="G49" s="137">
        <f t="shared" si="27"/>
        <v>24</v>
      </c>
      <c r="H49" s="148"/>
      <c r="I49" s="211"/>
      <c r="J49" s="139"/>
      <c r="K49" s="139"/>
      <c r="L49" s="139"/>
      <c r="M49" s="238"/>
      <c r="N49" s="159"/>
      <c r="O49" s="138"/>
      <c r="P49" s="211"/>
      <c r="Q49" s="139"/>
      <c r="R49" s="139"/>
      <c r="S49" s="139"/>
      <c r="T49" s="139"/>
      <c r="U49" s="238"/>
      <c r="V49" s="141"/>
      <c r="W49" s="211"/>
      <c r="X49" s="139"/>
      <c r="Y49" s="139"/>
      <c r="Z49" s="139"/>
      <c r="AA49" s="238"/>
      <c r="AB49" s="159"/>
      <c r="AC49" s="141"/>
      <c r="AD49" s="211">
        <v>12</v>
      </c>
      <c r="AE49" s="139"/>
      <c r="AF49" s="139"/>
      <c r="AG49" s="139">
        <v>24</v>
      </c>
      <c r="AH49" s="139"/>
      <c r="AI49" s="159" t="s">
        <v>29</v>
      </c>
      <c r="AJ49" s="141">
        <v>5</v>
      </c>
      <c r="AK49" s="211"/>
      <c r="AL49" s="139"/>
      <c r="AM49" s="139"/>
      <c r="AN49" s="139"/>
      <c r="AO49" s="140"/>
      <c r="AP49" s="159"/>
      <c r="AQ49" s="138"/>
      <c r="AR49" s="211"/>
      <c r="AS49" s="139"/>
      <c r="AT49" s="139"/>
      <c r="AU49" s="139"/>
      <c r="AV49" s="139"/>
      <c r="AW49" s="238"/>
      <c r="AX49" s="278"/>
      <c r="AY49" s="418"/>
    </row>
    <row r="50" spans="1:51" s="434" customFormat="1" ht="54.75" customHeight="1">
      <c r="A50" s="199">
        <v>13</v>
      </c>
      <c r="B50" s="385" t="s">
        <v>73</v>
      </c>
      <c r="C50" s="268">
        <f t="shared" si="26"/>
        <v>22</v>
      </c>
      <c r="D50" s="269">
        <f t="shared" si="27"/>
        <v>10</v>
      </c>
      <c r="E50" s="270">
        <f t="shared" si="27"/>
        <v>0</v>
      </c>
      <c r="F50" s="137">
        <f t="shared" si="27"/>
        <v>0</v>
      </c>
      <c r="G50" s="137">
        <f t="shared" si="27"/>
        <v>12</v>
      </c>
      <c r="H50" s="148"/>
      <c r="I50" s="230"/>
      <c r="J50" s="181"/>
      <c r="K50" s="181"/>
      <c r="L50" s="181"/>
      <c r="M50" s="225"/>
      <c r="N50" s="183"/>
      <c r="O50" s="229"/>
      <c r="P50" s="226"/>
      <c r="Q50" s="181"/>
      <c r="R50" s="181"/>
      <c r="S50" s="181"/>
      <c r="T50" s="182"/>
      <c r="U50" s="183"/>
      <c r="V50" s="229"/>
      <c r="W50" s="226"/>
      <c r="X50" s="181"/>
      <c r="Y50" s="222"/>
      <c r="Z50" s="222"/>
      <c r="AA50" s="342"/>
      <c r="AB50" s="343"/>
      <c r="AC50" s="274"/>
      <c r="AD50" s="224">
        <v>10</v>
      </c>
      <c r="AE50" s="222"/>
      <c r="AF50" s="222"/>
      <c r="AG50" s="222">
        <v>12</v>
      </c>
      <c r="AH50" s="342"/>
      <c r="AI50" s="343" t="s">
        <v>103</v>
      </c>
      <c r="AJ50" s="344">
        <v>2</v>
      </c>
      <c r="AK50" s="224"/>
      <c r="AL50" s="222"/>
      <c r="AM50" s="222"/>
      <c r="AN50" s="222"/>
      <c r="AO50" s="222"/>
      <c r="AP50" s="343"/>
      <c r="AQ50" s="426"/>
      <c r="AR50" s="224"/>
      <c r="AS50" s="222"/>
      <c r="AT50" s="222"/>
      <c r="AU50" s="222"/>
      <c r="AV50" s="222"/>
      <c r="AW50" s="273"/>
      <c r="AX50" s="417"/>
    </row>
    <row r="51" spans="1:51" s="434" customFormat="1" ht="54.75" customHeight="1">
      <c r="A51" s="271">
        <v>14</v>
      </c>
      <c r="B51" s="277" t="s">
        <v>32</v>
      </c>
      <c r="C51" s="268">
        <f t="shared" si="26"/>
        <v>48</v>
      </c>
      <c r="D51" s="269">
        <f t="shared" si="27"/>
        <v>0</v>
      </c>
      <c r="E51" s="270">
        <f t="shared" si="27"/>
        <v>0</v>
      </c>
      <c r="F51" s="137">
        <f t="shared" si="27"/>
        <v>48</v>
      </c>
      <c r="G51" s="137">
        <f t="shared" si="27"/>
        <v>0</v>
      </c>
      <c r="H51" s="148"/>
      <c r="I51" s="151"/>
      <c r="J51" s="149"/>
      <c r="K51" s="149"/>
      <c r="L51" s="149"/>
      <c r="M51" s="150"/>
      <c r="N51" s="162"/>
      <c r="O51" s="152"/>
      <c r="P51" s="161"/>
      <c r="Q51" s="149"/>
      <c r="R51" s="149"/>
      <c r="S51" s="149"/>
      <c r="T51" s="150"/>
      <c r="U51" s="162"/>
      <c r="V51" s="152"/>
      <c r="W51" s="161"/>
      <c r="X51" s="149"/>
      <c r="Y51" s="139"/>
      <c r="Z51" s="139"/>
      <c r="AA51" s="140"/>
      <c r="AB51" s="159"/>
      <c r="AC51" s="148"/>
      <c r="AD51" s="198"/>
      <c r="AE51" s="139"/>
      <c r="AF51" s="139">
        <v>16</v>
      </c>
      <c r="AG51" s="139"/>
      <c r="AH51" s="140"/>
      <c r="AI51" s="159" t="s">
        <v>28</v>
      </c>
      <c r="AJ51" s="141">
        <v>2</v>
      </c>
      <c r="AK51" s="198"/>
      <c r="AL51" s="139"/>
      <c r="AM51" s="139">
        <v>16</v>
      </c>
      <c r="AN51" s="139"/>
      <c r="AO51" s="140"/>
      <c r="AP51" s="159" t="s">
        <v>28</v>
      </c>
      <c r="AQ51" s="141">
        <v>2</v>
      </c>
      <c r="AR51" s="198"/>
      <c r="AS51" s="139"/>
      <c r="AT51" s="139">
        <v>16</v>
      </c>
      <c r="AU51" s="139"/>
      <c r="AV51" s="140"/>
      <c r="AW51" s="159" t="s">
        <v>28</v>
      </c>
      <c r="AX51" s="278">
        <v>2</v>
      </c>
    </row>
    <row r="52" spans="1:51" s="31" customFormat="1" ht="54.75" customHeight="1">
      <c r="A52" s="275">
        <v>15</v>
      </c>
      <c r="B52" s="284" t="s">
        <v>79</v>
      </c>
      <c r="C52" s="268">
        <f t="shared" si="26"/>
        <v>18</v>
      </c>
      <c r="D52" s="269">
        <f t="shared" si="27"/>
        <v>8</v>
      </c>
      <c r="E52" s="270">
        <f t="shared" si="27"/>
        <v>0</v>
      </c>
      <c r="F52" s="137">
        <f t="shared" si="27"/>
        <v>0</v>
      </c>
      <c r="G52" s="137">
        <f t="shared" si="27"/>
        <v>10</v>
      </c>
      <c r="H52" s="148"/>
      <c r="I52" s="211"/>
      <c r="J52" s="139"/>
      <c r="K52" s="139"/>
      <c r="L52" s="139"/>
      <c r="M52" s="140"/>
      <c r="N52" s="159"/>
      <c r="O52" s="141"/>
      <c r="P52" s="198"/>
      <c r="Q52" s="139"/>
      <c r="R52" s="139"/>
      <c r="S52" s="139"/>
      <c r="T52" s="140"/>
      <c r="U52" s="159"/>
      <c r="V52" s="141"/>
      <c r="W52" s="198"/>
      <c r="X52" s="139"/>
      <c r="Y52" s="139"/>
      <c r="Z52" s="139"/>
      <c r="AA52" s="140"/>
      <c r="AB52" s="159"/>
      <c r="AC52" s="141"/>
      <c r="AD52" s="198">
        <v>8</v>
      </c>
      <c r="AE52" s="139"/>
      <c r="AF52" s="139"/>
      <c r="AG52" s="139">
        <v>10</v>
      </c>
      <c r="AH52" s="140"/>
      <c r="AI52" s="159" t="s">
        <v>29</v>
      </c>
      <c r="AJ52" s="141">
        <v>5</v>
      </c>
      <c r="AK52" s="198"/>
      <c r="AL52" s="139"/>
      <c r="AM52" s="139"/>
      <c r="AN52" s="139"/>
      <c r="AO52" s="140"/>
      <c r="AP52" s="159"/>
      <c r="AQ52" s="148"/>
      <c r="AR52" s="198"/>
      <c r="AS52" s="139"/>
      <c r="AT52" s="139"/>
      <c r="AU52" s="139"/>
      <c r="AV52" s="140"/>
      <c r="AW52" s="159"/>
      <c r="AX52" s="278"/>
    </row>
    <row r="53" spans="1:51" s="31" customFormat="1" ht="54.75" customHeight="1">
      <c r="A53" s="199">
        <v>16</v>
      </c>
      <c r="B53" s="285" t="s">
        <v>66</v>
      </c>
      <c r="C53" s="280">
        <f t="shared" si="26"/>
        <v>12</v>
      </c>
      <c r="D53" s="281">
        <f t="shared" si="27"/>
        <v>0</v>
      </c>
      <c r="E53" s="282">
        <f t="shared" si="27"/>
        <v>0</v>
      </c>
      <c r="F53" s="283">
        <f t="shared" si="27"/>
        <v>0</v>
      </c>
      <c r="G53" s="283">
        <f t="shared" si="27"/>
        <v>12</v>
      </c>
      <c r="H53" s="194"/>
      <c r="I53" s="151"/>
      <c r="J53" s="149"/>
      <c r="K53" s="149"/>
      <c r="L53" s="149"/>
      <c r="M53" s="150"/>
      <c r="N53" s="162"/>
      <c r="O53" s="152"/>
      <c r="P53" s="161"/>
      <c r="Q53" s="149"/>
      <c r="R53" s="149"/>
      <c r="S53" s="149"/>
      <c r="T53" s="150"/>
      <c r="U53" s="162"/>
      <c r="V53" s="152"/>
      <c r="W53" s="161"/>
      <c r="X53" s="149"/>
      <c r="Y53" s="139"/>
      <c r="Z53" s="139"/>
      <c r="AA53" s="140"/>
      <c r="AB53" s="159"/>
      <c r="AC53" s="141"/>
      <c r="AD53" s="211"/>
      <c r="AE53" s="139"/>
      <c r="AF53" s="139"/>
      <c r="AG53" s="139">
        <v>12</v>
      </c>
      <c r="AH53" s="140"/>
      <c r="AI53" s="159" t="s">
        <v>28</v>
      </c>
      <c r="AJ53" s="141">
        <v>2</v>
      </c>
      <c r="AK53" s="211"/>
      <c r="AL53" s="139"/>
      <c r="AM53" s="139"/>
      <c r="AN53" s="139"/>
      <c r="AO53" s="140"/>
      <c r="AP53" s="159"/>
      <c r="AQ53" s="148"/>
      <c r="AR53" s="198"/>
      <c r="AS53" s="139"/>
      <c r="AT53" s="139"/>
      <c r="AU53" s="139"/>
      <c r="AV53" s="140"/>
      <c r="AW53" s="159"/>
      <c r="AX53" s="278"/>
    </row>
    <row r="54" spans="1:51" s="434" customFormat="1" ht="54.75" customHeight="1">
      <c r="A54" s="271">
        <v>17</v>
      </c>
      <c r="B54" s="285" t="s">
        <v>50</v>
      </c>
      <c r="C54" s="268">
        <f t="shared" si="26"/>
        <v>22</v>
      </c>
      <c r="D54" s="269">
        <f t="shared" si="27"/>
        <v>10</v>
      </c>
      <c r="E54" s="270">
        <f t="shared" si="27"/>
        <v>0</v>
      </c>
      <c r="F54" s="137">
        <f t="shared" si="27"/>
        <v>0</v>
      </c>
      <c r="G54" s="137">
        <f t="shared" si="27"/>
        <v>12</v>
      </c>
      <c r="H54" s="148"/>
      <c r="I54" s="151"/>
      <c r="J54" s="149"/>
      <c r="K54" s="149"/>
      <c r="L54" s="149"/>
      <c r="M54" s="150"/>
      <c r="N54" s="162"/>
      <c r="O54" s="152"/>
      <c r="P54" s="161"/>
      <c r="Q54" s="149"/>
      <c r="R54" s="149"/>
      <c r="S54" s="149"/>
      <c r="T54" s="150"/>
      <c r="U54" s="162"/>
      <c r="V54" s="152"/>
      <c r="W54" s="161"/>
      <c r="X54" s="149"/>
      <c r="Y54" s="139"/>
      <c r="Z54" s="139"/>
      <c r="AA54" s="140"/>
      <c r="AB54" s="159"/>
      <c r="AC54" s="141"/>
      <c r="AD54" s="211"/>
      <c r="AE54" s="139"/>
      <c r="AF54" s="139"/>
      <c r="AG54" s="139"/>
      <c r="AH54" s="140"/>
      <c r="AI54" s="159"/>
      <c r="AJ54" s="141"/>
      <c r="AK54" s="211">
        <v>10</v>
      </c>
      <c r="AL54" s="139"/>
      <c r="AM54" s="139"/>
      <c r="AN54" s="139">
        <v>12</v>
      </c>
      <c r="AO54" s="140"/>
      <c r="AP54" s="159" t="s">
        <v>29</v>
      </c>
      <c r="AQ54" s="141">
        <v>4</v>
      </c>
      <c r="AR54" s="198"/>
      <c r="AS54" s="139"/>
      <c r="AT54" s="139"/>
      <c r="AU54" s="139"/>
      <c r="AV54" s="140"/>
      <c r="AW54" s="159"/>
      <c r="AX54" s="278"/>
    </row>
    <row r="55" spans="1:51" s="434" customFormat="1" ht="54.75" customHeight="1">
      <c r="A55" s="271">
        <v>18</v>
      </c>
      <c r="B55" s="381" t="s">
        <v>108</v>
      </c>
      <c r="C55" s="268">
        <f t="shared" si="26"/>
        <v>22</v>
      </c>
      <c r="D55" s="269">
        <f>I55+P55+W55+AD55+AK55+AR55</f>
        <v>10</v>
      </c>
      <c r="E55" s="270">
        <f t="shared" ref="E55:G56" si="28">J55+Q55+X55+AE55+AL55+AS55</f>
        <v>0</v>
      </c>
      <c r="F55" s="137">
        <f t="shared" si="28"/>
        <v>0</v>
      </c>
      <c r="G55" s="137">
        <f>L55+S55+Z55+AG55+AN55+AU55</f>
        <v>12</v>
      </c>
      <c r="H55" s="402"/>
      <c r="I55" s="203"/>
      <c r="J55" s="204"/>
      <c r="K55" s="204"/>
      <c r="L55" s="204"/>
      <c r="M55" s="205"/>
      <c r="N55" s="206"/>
      <c r="O55" s="237"/>
      <c r="P55" s="207"/>
      <c r="Q55" s="204"/>
      <c r="R55" s="204"/>
      <c r="S55" s="204"/>
      <c r="T55" s="205"/>
      <c r="U55" s="206"/>
      <c r="V55" s="237"/>
      <c r="W55" s="207"/>
      <c r="X55" s="204"/>
      <c r="Y55" s="216"/>
      <c r="Z55" s="216"/>
      <c r="AA55" s="157"/>
      <c r="AB55" s="217"/>
      <c r="AC55" s="346"/>
      <c r="AD55" s="407"/>
      <c r="AE55" s="216"/>
      <c r="AF55" s="216"/>
      <c r="AG55" s="216"/>
      <c r="AH55" s="157"/>
      <c r="AI55" s="217"/>
      <c r="AJ55" s="346"/>
      <c r="AK55" s="407">
        <v>10</v>
      </c>
      <c r="AL55" s="216"/>
      <c r="AM55" s="216"/>
      <c r="AN55" s="216">
        <v>12</v>
      </c>
      <c r="AO55" s="157"/>
      <c r="AP55" s="217" t="s">
        <v>28</v>
      </c>
      <c r="AQ55" s="346">
        <v>4</v>
      </c>
      <c r="AR55" s="310"/>
      <c r="AS55" s="216"/>
      <c r="AT55" s="216"/>
      <c r="AU55" s="216"/>
      <c r="AV55" s="157"/>
      <c r="AW55" s="217"/>
      <c r="AX55" s="209"/>
    </row>
    <row r="56" spans="1:51" s="434" customFormat="1" ht="54.75" customHeight="1" thickBot="1">
      <c r="A56" s="549">
        <v>19</v>
      </c>
      <c r="B56" s="286" t="s">
        <v>62</v>
      </c>
      <c r="C56" s="287">
        <f t="shared" si="26"/>
        <v>20</v>
      </c>
      <c r="D56" s="288">
        <f t="shared" ref="D56" si="29">I56+P56+W56+AD56+AK56+AR56</f>
        <v>10</v>
      </c>
      <c r="E56" s="289">
        <f t="shared" si="28"/>
        <v>0</v>
      </c>
      <c r="F56" s="290">
        <f t="shared" si="28"/>
        <v>0</v>
      </c>
      <c r="G56" s="290">
        <f t="shared" si="28"/>
        <v>10</v>
      </c>
      <c r="H56" s="164"/>
      <c r="I56" s="291"/>
      <c r="J56" s="292"/>
      <c r="K56" s="292"/>
      <c r="L56" s="292"/>
      <c r="M56" s="293"/>
      <c r="N56" s="294"/>
      <c r="O56" s="295"/>
      <c r="P56" s="296"/>
      <c r="Q56" s="292"/>
      <c r="R56" s="292"/>
      <c r="S56" s="292"/>
      <c r="T56" s="293"/>
      <c r="U56" s="294"/>
      <c r="V56" s="295"/>
      <c r="W56" s="296"/>
      <c r="X56" s="292"/>
      <c r="Y56" s="297"/>
      <c r="Z56" s="297"/>
      <c r="AA56" s="298"/>
      <c r="AB56" s="299"/>
      <c r="AC56" s="300"/>
      <c r="AD56" s="347"/>
      <c r="AE56" s="297"/>
      <c r="AF56" s="297"/>
      <c r="AG56" s="297"/>
      <c r="AH56" s="298"/>
      <c r="AI56" s="299"/>
      <c r="AJ56" s="300"/>
      <c r="AK56" s="347"/>
      <c r="AL56" s="297"/>
      <c r="AM56" s="297"/>
      <c r="AN56" s="297"/>
      <c r="AO56" s="298"/>
      <c r="AP56" s="299"/>
      <c r="AQ56" s="300"/>
      <c r="AR56" s="348">
        <v>10</v>
      </c>
      <c r="AS56" s="297"/>
      <c r="AT56" s="297"/>
      <c r="AU56" s="297">
        <v>10</v>
      </c>
      <c r="AV56" s="298"/>
      <c r="AW56" s="299" t="s">
        <v>28</v>
      </c>
      <c r="AX56" s="349">
        <v>3</v>
      </c>
    </row>
    <row r="57" spans="1:51" s="2" customFormat="1" ht="24" thickBot="1">
      <c r="A57" s="32"/>
      <c r="B57" s="33"/>
      <c r="C57" s="101"/>
      <c r="D57" s="360"/>
      <c r="E57" s="360"/>
      <c r="F57" s="360"/>
      <c r="G57" s="360"/>
      <c r="H57" s="34"/>
      <c r="I57" s="58"/>
      <c r="J57" s="58"/>
      <c r="K57" s="58"/>
      <c r="L57" s="58"/>
      <c r="M57" s="58"/>
      <c r="N57" s="58"/>
      <c r="O57" s="436"/>
      <c r="P57" s="432"/>
      <c r="Q57" s="432"/>
      <c r="R57" s="432"/>
      <c r="S57" s="432"/>
      <c r="T57" s="432"/>
      <c r="U57" s="432"/>
      <c r="V57" s="436"/>
      <c r="W57" s="432"/>
      <c r="X57" s="432"/>
      <c r="Y57" s="432"/>
      <c r="Z57" s="432"/>
      <c r="AA57" s="432"/>
      <c r="AB57" s="432"/>
      <c r="AC57" s="436"/>
      <c r="AD57" s="432"/>
      <c r="AE57" s="432"/>
      <c r="AF57" s="432"/>
      <c r="AG57" s="432"/>
      <c r="AH57" s="432"/>
      <c r="AI57" s="432"/>
      <c r="AJ57" s="436"/>
      <c r="AK57" s="432"/>
      <c r="AL57" s="432"/>
      <c r="AM57" s="432"/>
      <c r="AN57" s="432"/>
      <c r="AO57" s="432"/>
      <c r="AP57" s="432"/>
      <c r="AQ57" s="436"/>
      <c r="AR57" s="432"/>
      <c r="AS57" s="432"/>
      <c r="AT57" s="432"/>
      <c r="AU57" s="432"/>
      <c r="AV57" s="432"/>
      <c r="AW57" s="58"/>
      <c r="AX57" s="34"/>
    </row>
    <row r="58" spans="1:51" s="2" customFormat="1" ht="59.25" customHeight="1" thickBot="1">
      <c r="A58" s="171" t="s">
        <v>68</v>
      </c>
      <c r="B58" s="301" t="s">
        <v>88</v>
      </c>
      <c r="C58" s="354">
        <f t="shared" ref="C58:C68" si="30">SUM(D58:H58)</f>
        <v>128</v>
      </c>
      <c r="D58" s="122">
        <f>I58+P58+W58+AD58+AK58+AR58</f>
        <v>54</v>
      </c>
      <c r="E58" s="120">
        <f t="shared" ref="E58:G58" si="31">J58+Q58+X58+AE58+AL58+AS58</f>
        <v>0</v>
      </c>
      <c r="F58" s="120">
        <f t="shared" si="31"/>
        <v>0</v>
      </c>
      <c r="G58" s="120">
        <f t="shared" si="31"/>
        <v>74</v>
      </c>
      <c r="H58" s="121">
        <f t="shared" ref="H58:M58" si="32">SUM(H59:H68)</f>
        <v>0</v>
      </c>
      <c r="I58" s="122">
        <f t="shared" si="32"/>
        <v>0</v>
      </c>
      <c r="J58" s="122">
        <f t="shared" si="32"/>
        <v>0</v>
      </c>
      <c r="K58" s="122">
        <f t="shared" si="32"/>
        <v>0</v>
      </c>
      <c r="L58" s="122">
        <f t="shared" si="32"/>
        <v>0</v>
      </c>
      <c r="M58" s="122">
        <f t="shared" si="32"/>
        <v>0</v>
      </c>
      <c r="N58" s="122">
        <f>COUNTIF(N59:N68,"E")</f>
        <v>0</v>
      </c>
      <c r="O58" s="121">
        <f t="shared" ref="O58:T58" si="33">SUM(O59:O68)</f>
        <v>0</v>
      </c>
      <c r="P58" s="122">
        <f t="shared" si="33"/>
        <v>0</v>
      </c>
      <c r="Q58" s="122">
        <f t="shared" si="33"/>
        <v>0</v>
      </c>
      <c r="R58" s="122">
        <f t="shared" si="33"/>
        <v>0</v>
      </c>
      <c r="S58" s="122">
        <f t="shared" si="33"/>
        <v>0</v>
      </c>
      <c r="T58" s="122">
        <f t="shared" si="33"/>
        <v>0</v>
      </c>
      <c r="U58" s="122">
        <f>COUNTIF(U59:U68,"E")</f>
        <v>0</v>
      </c>
      <c r="V58" s="121">
        <f t="shared" ref="V58:AA58" si="34">SUM(V59:V68)</f>
        <v>0</v>
      </c>
      <c r="W58" s="122">
        <f t="shared" si="34"/>
        <v>0</v>
      </c>
      <c r="X58" s="122">
        <f t="shared" si="34"/>
        <v>0</v>
      </c>
      <c r="Y58" s="122">
        <f t="shared" si="34"/>
        <v>0</v>
      </c>
      <c r="Z58" s="122">
        <f t="shared" si="34"/>
        <v>0</v>
      </c>
      <c r="AA58" s="122">
        <f t="shared" si="34"/>
        <v>0</v>
      </c>
      <c r="AB58" s="120">
        <f>COUNTIF(AB59:AB68,"E")</f>
        <v>0</v>
      </c>
      <c r="AC58" s="121">
        <f t="shared" ref="AC58:AH58" si="35">SUM(AC59:AC68)</f>
        <v>0</v>
      </c>
      <c r="AD58" s="122">
        <f t="shared" si="35"/>
        <v>0</v>
      </c>
      <c r="AE58" s="122">
        <f t="shared" si="35"/>
        <v>0</v>
      </c>
      <c r="AF58" s="122">
        <f t="shared" si="35"/>
        <v>0</v>
      </c>
      <c r="AG58" s="122">
        <f t="shared" si="35"/>
        <v>0</v>
      </c>
      <c r="AH58" s="122">
        <f t="shared" si="35"/>
        <v>0</v>
      </c>
      <c r="AI58" s="122">
        <f>COUNTIF(AI59:AI68,"E")</f>
        <v>0</v>
      </c>
      <c r="AJ58" s="121">
        <f>SUM(AJ59:AJ68)</f>
        <v>0</v>
      </c>
      <c r="AK58" s="408">
        <f>SUM($AK$59+$AK$60)</f>
        <v>24</v>
      </c>
      <c r="AL58" s="408">
        <f>SUM(AL59:AL68)</f>
        <v>0</v>
      </c>
      <c r="AM58" s="408">
        <f>SUM(AM59:AM68)</f>
        <v>0</v>
      </c>
      <c r="AN58" s="409">
        <f>SUM($AN$59+$AN$60)</f>
        <v>32</v>
      </c>
      <c r="AO58" s="409">
        <f>SUM(AO59:AO68)</f>
        <v>0</v>
      </c>
      <c r="AP58" s="408">
        <f>COUNTIF(AP59:AP68,"E")</f>
        <v>0</v>
      </c>
      <c r="AQ58" s="372">
        <f>SUM($AQ$59+$AQ$60)</f>
        <v>8</v>
      </c>
      <c r="AR58" s="408">
        <f>SUM($AR$63+$AR$64+$AR$65)</f>
        <v>30</v>
      </c>
      <c r="AS58" s="408">
        <f>SUM(AS59:AS68)</f>
        <v>0</v>
      </c>
      <c r="AT58" s="122">
        <f>SUM(AT59:AT68)</f>
        <v>0</v>
      </c>
      <c r="AU58" s="122">
        <f>SUM($AU$63+$AU$64+$AU$65)</f>
        <v>42</v>
      </c>
      <c r="AV58" s="122">
        <f>SUM(AV59:AV68)</f>
        <v>0</v>
      </c>
      <c r="AW58" s="122">
        <f>COUNTIF(AW59:AW68,"E")</f>
        <v>0</v>
      </c>
      <c r="AX58" s="123">
        <f>SUM($AX$63+$AX$64+$AX$65)</f>
        <v>12</v>
      </c>
    </row>
    <row r="59" spans="1:51" s="2" customFormat="1" ht="57" customHeight="1">
      <c r="A59" s="302">
        <v>1</v>
      </c>
      <c r="B59" s="303" t="s">
        <v>81</v>
      </c>
      <c r="C59" s="195">
        <f t="shared" si="30"/>
        <v>28</v>
      </c>
      <c r="D59" s="156">
        <f t="shared" ref="D59:G68" si="36">I59+P59+W59+AD59+AK59+AR59</f>
        <v>12</v>
      </c>
      <c r="E59" s="304">
        <f t="shared" si="36"/>
        <v>0</v>
      </c>
      <c r="F59" s="304">
        <f t="shared" si="36"/>
        <v>0</v>
      </c>
      <c r="G59" s="304">
        <f t="shared" si="36"/>
        <v>16</v>
      </c>
      <c r="H59" s="145"/>
      <c r="I59" s="203"/>
      <c r="J59" s="204"/>
      <c r="K59" s="204"/>
      <c r="L59" s="204"/>
      <c r="M59" s="204"/>
      <c r="N59" s="239"/>
      <c r="O59" s="212"/>
      <c r="P59" s="305"/>
      <c r="Q59" s="306"/>
      <c r="R59" s="306"/>
      <c r="S59" s="306"/>
      <c r="T59" s="306"/>
      <c r="U59" s="307"/>
      <c r="V59" s="212"/>
      <c r="W59" s="305"/>
      <c r="X59" s="306"/>
      <c r="Y59" s="306"/>
      <c r="Z59" s="306"/>
      <c r="AA59" s="307"/>
      <c r="AB59" s="187"/>
      <c r="AC59" s="308"/>
      <c r="AD59" s="305"/>
      <c r="AE59" s="306"/>
      <c r="AF59" s="216"/>
      <c r="AG59" s="216"/>
      <c r="AH59" s="216"/>
      <c r="AI59" s="309"/>
      <c r="AJ59" s="209"/>
      <c r="AK59" s="310">
        <v>12</v>
      </c>
      <c r="AL59" s="216"/>
      <c r="AM59" s="216"/>
      <c r="AN59" s="216">
        <v>16</v>
      </c>
      <c r="AO59" s="216"/>
      <c r="AP59" s="309" t="s">
        <v>28</v>
      </c>
      <c r="AQ59" s="209">
        <v>4</v>
      </c>
      <c r="AR59" s="310"/>
      <c r="AS59" s="216"/>
      <c r="AT59" s="216"/>
      <c r="AU59" s="216"/>
      <c r="AV59" s="216"/>
      <c r="AW59" s="309"/>
      <c r="AX59" s="209"/>
    </row>
    <row r="60" spans="1:51" s="2" customFormat="1" ht="57" customHeight="1">
      <c r="A60" s="302">
        <v>2</v>
      </c>
      <c r="B60" s="303" t="s">
        <v>99</v>
      </c>
      <c r="C60" s="195">
        <f t="shared" si="30"/>
        <v>28</v>
      </c>
      <c r="D60" s="156">
        <f t="shared" si="36"/>
        <v>12</v>
      </c>
      <c r="E60" s="304">
        <f t="shared" si="36"/>
        <v>0</v>
      </c>
      <c r="F60" s="304">
        <f t="shared" si="36"/>
        <v>0</v>
      </c>
      <c r="G60" s="304">
        <f t="shared" si="36"/>
        <v>16</v>
      </c>
      <c r="H60" s="145"/>
      <c r="I60" s="203"/>
      <c r="J60" s="204"/>
      <c r="K60" s="204"/>
      <c r="L60" s="204"/>
      <c r="M60" s="204"/>
      <c r="N60" s="239"/>
      <c r="O60" s="397"/>
      <c r="P60" s="305"/>
      <c r="Q60" s="306"/>
      <c r="R60" s="306"/>
      <c r="S60" s="306"/>
      <c r="T60" s="306"/>
      <c r="U60" s="307"/>
      <c r="V60" s="397"/>
      <c r="W60" s="305"/>
      <c r="X60" s="306"/>
      <c r="Y60" s="306"/>
      <c r="Z60" s="306"/>
      <c r="AA60" s="307"/>
      <c r="AB60" s="214"/>
      <c r="AC60" s="398"/>
      <c r="AD60" s="305"/>
      <c r="AE60" s="306"/>
      <c r="AF60" s="216"/>
      <c r="AG60" s="216"/>
      <c r="AH60" s="216"/>
      <c r="AI60" s="309"/>
      <c r="AJ60" s="209"/>
      <c r="AK60" s="310">
        <v>12</v>
      </c>
      <c r="AL60" s="216"/>
      <c r="AM60" s="216"/>
      <c r="AN60" s="216">
        <v>16</v>
      </c>
      <c r="AO60" s="216"/>
      <c r="AP60" s="309" t="s">
        <v>28</v>
      </c>
      <c r="AQ60" s="209">
        <v>4</v>
      </c>
      <c r="AR60" s="310"/>
      <c r="AS60" s="216"/>
      <c r="AT60" s="216"/>
      <c r="AU60" s="216"/>
      <c r="AV60" s="216"/>
      <c r="AW60" s="309"/>
      <c r="AX60" s="209"/>
    </row>
    <row r="61" spans="1:51" s="2" customFormat="1" ht="57" customHeight="1">
      <c r="A61" s="302">
        <v>3</v>
      </c>
      <c r="B61" s="303" t="s">
        <v>98</v>
      </c>
      <c r="C61" s="195">
        <f t="shared" si="30"/>
        <v>28</v>
      </c>
      <c r="D61" s="156">
        <f t="shared" si="36"/>
        <v>12</v>
      </c>
      <c r="E61" s="304">
        <f t="shared" si="36"/>
        <v>0</v>
      </c>
      <c r="F61" s="304">
        <f t="shared" si="36"/>
        <v>0</v>
      </c>
      <c r="G61" s="304">
        <f t="shared" si="36"/>
        <v>16</v>
      </c>
      <c r="H61" s="145"/>
      <c r="I61" s="203"/>
      <c r="J61" s="204"/>
      <c r="K61" s="204"/>
      <c r="L61" s="204"/>
      <c r="M61" s="204"/>
      <c r="N61" s="239"/>
      <c r="O61" s="397"/>
      <c r="P61" s="305"/>
      <c r="Q61" s="306"/>
      <c r="R61" s="306"/>
      <c r="S61" s="306"/>
      <c r="T61" s="306"/>
      <c r="U61" s="307"/>
      <c r="V61" s="397"/>
      <c r="W61" s="305"/>
      <c r="X61" s="306"/>
      <c r="Y61" s="306"/>
      <c r="Z61" s="306"/>
      <c r="AA61" s="307"/>
      <c r="AB61" s="424"/>
      <c r="AC61" s="398"/>
      <c r="AD61" s="305"/>
      <c r="AE61" s="306"/>
      <c r="AF61" s="216"/>
      <c r="AG61" s="216"/>
      <c r="AH61" s="216"/>
      <c r="AI61" s="309"/>
      <c r="AJ61" s="209"/>
      <c r="AK61" s="310">
        <v>12</v>
      </c>
      <c r="AL61" s="216"/>
      <c r="AM61" s="216"/>
      <c r="AN61" s="216">
        <v>16</v>
      </c>
      <c r="AO61" s="216"/>
      <c r="AP61" s="309" t="s">
        <v>28</v>
      </c>
      <c r="AQ61" s="209">
        <v>4</v>
      </c>
      <c r="AR61" s="310"/>
      <c r="AS61" s="216"/>
      <c r="AT61" s="216"/>
      <c r="AU61" s="216"/>
      <c r="AV61" s="216"/>
      <c r="AW61" s="309"/>
      <c r="AX61" s="209"/>
    </row>
    <row r="62" spans="1:51" s="434" customFormat="1" ht="57" customHeight="1">
      <c r="A62" s="147">
        <v>4</v>
      </c>
      <c r="B62" s="158" t="s">
        <v>97</v>
      </c>
      <c r="C62" s="195">
        <f t="shared" si="30"/>
        <v>28</v>
      </c>
      <c r="D62" s="156">
        <f t="shared" si="36"/>
        <v>12</v>
      </c>
      <c r="E62" s="304">
        <f t="shared" si="36"/>
        <v>0</v>
      </c>
      <c r="F62" s="304">
        <f t="shared" si="36"/>
        <v>0</v>
      </c>
      <c r="G62" s="304">
        <f t="shared" si="36"/>
        <v>16</v>
      </c>
      <c r="H62" s="145"/>
      <c r="I62" s="151"/>
      <c r="J62" s="149"/>
      <c r="K62" s="149"/>
      <c r="L62" s="149"/>
      <c r="M62" s="149"/>
      <c r="N62" s="193"/>
      <c r="O62" s="152"/>
      <c r="P62" s="161"/>
      <c r="Q62" s="149"/>
      <c r="R62" s="149"/>
      <c r="S62" s="149"/>
      <c r="T62" s="149"/>
      <c r="U62" s="193"/>
      <c r="V62" s="152"/>
      <c r="W62" s="161"/>
      <c r="X62" s="149"/>
      <c r="Y62" s="149"/>
      <c r="Z62" s="149"/>
      <c r="AA62" s="150"/>
      <c r="AB62" s="162"/>
      <c r="AC62" s="160"/>
      <c r="AD62" s="161"/>
      <c r="AE62" s="149"/>
      <c r="AF62" s="139"/>
      <c r="AG62" s="139"/>
      <c r="AH62" s="139"/>
      <c r="AI62" s="219"/>
      <c r="AJ62" s="278"/>
      <c r="AK62" s="198">
        <v>12</v>
      </c>
      <c r="AL62" s="139"/>
      <c r="AM62" s="139"/>
      <c r="AN62" s="139">
        <v>16</v>
      </c>
      <c r="AO62" s="139"/>
      <c r="AP62" s="219" t="s">
        <v>28</v>
      </c>
      <c r="AQ62" s="278">
        <v>4</v>
      </c>
      <c r="AR62" s="198"/>
      <c r="AS62" s="139"/>
      <c r="AT62" s="139"/>
      <c r="AU62" s="139"/>
      <c r="AV62" s="139"/>
      <c r="AW62" s="219"/>
      <c r="AX62" s="278"/>
    </row>
    <row r="63" spans="1:51" s="2" customFormat="1" ht="57" customHeight="1">
      <c r="A63" s="311">
        <v>5</v>
      </c>
      <c r="B63" s="312" t="s">
        <v>78</v>
      </c>
      <c r="C63" s="195">
        <f t="shared" si="30"/>
        <v>24</v>
      </c>
      <c r="D63" s="156">
        <f t="shared" si="36"/>
        <v>10</v>
      </c>
      <c r="E63" s="304">
        <f t="shared" si="36"/>
        <v>0</v>
      </c>
      <c r="F63" s="304">
        <f t="shared" si="36"/>
        <v>0</v>
      </c>
      <c r="G63" s="304">
        <f t="shared" si="36"/>
        <v>14</v>
      </c>
      <c r="H63" s="145"/>
      <c r="I63" s="151"/>
      <c r="J63" s="181"/>
      <c r="K63" s="181"/>
      <c r="L63" s="181"/>
      <c r="M63" s="181"/>
      <c r="N63" s="225"/>
      <c r="O63" s="146"/>
      <c r="P63" s="313"/>
      <c r="Q63" s="314"/>
      <c r="R63" s="314"/>
      <c r="S63" s="314"/>
      <c r="T63" s="314"/>
      <c r="U63" s="315"/>
      <c r="V63" s="146"/>
      <c r="W63" s="313"/>
      <c r="X63" s="314"/>
      <c r="Y63" s="314"/>
      <c r="Z63" s="314"/>
      <c r="AA63" s="315"/>
      <c r="AB63" s="425"/>
      <c r="AC63" s="316"/>
      <c r="AD63" s="313"/>
      <c r="AE63" s="314"/>
      <c r="AF63" s="314"/>
      <c r="AG63" s="314"/>
      <c r="AH63" s="314"/>
      <c r="AI63" s="315"/>
      <c r="AJ63" s="145"/>
      <c r="AK63" s="221"/>
      <c r="AL63" s="221"/>
      <c r="AM63" s="221"/>
      <c r="AN63" s="221"/>
      <c r="AO63" s="222"/>
      <c r="AP63" s="223"/>
      <c r="AQ63" s="141"/>
      <c r="AR63" s="221">
        <v>10</v>
      </c>
      <c r="AS63" s="221"/>
      <c r="AT63" s="221"/>
      <c r="AU63" s="221">
        <v>14</v>
      </c>
      <c r="AV63" s="222"/>
      <c r="AW63" s="223" t="s">
        <v>28</v>
      </c>
      <c r="AX63" s="345">
        <v>4</v>
      </c>
    </row>
    <row r="64" spans="1:51" s="2" customFormat="1" ht="57" customHeight="1">
      <c r="A64" s="302">
        <v>6</v>
      </c>
      <c r="B64" s="312" t="s">
        <v>102</v>
      </c>
      <c r="C64" s="195">
        <f t="shared" si="30"/>
        <v>24</v>
      </c>
      <c r="D64" s="156">
        <f t="shared" si="36"/>
        <v>10</v>
      </c>
      <c r="E64" s="304">
        <f t="shared" si="36"/>
        <v>0</v>
      </c>
      <c r="F64" s="304">
        <f t="shared" si="36"/>
        <v>0</v>
      </c>
      <c r="G64" s="304">
        <f t="shared" si="36"/>
        <v>14</v>
      </c>
      <c r="H64" s="145"/>
      <c r="I64" s="151"/>
      <c r="J64" s="181"/>
      <c r="K64" s="181"/>
      <c r="L64" s="181"/>
      <c r="M64" s="181"/>
      <c r="N64" s="225"/>
      <c r="O64" s="146"/>
      <c r="P64" s="313"/>
      <c r="Q64" s="314"/>
      <c r="R64" s="314"/>
      <c r="S64" s="314"/>
      <c r="T64" s="314"/>
      <c r="U64" s="315"/>
      <c r="V64" s="146"/>
      <c r="W64" s="313"/>
      <c r="X64" s="314"/>
      <c r="Y64" s="314"/>
      <c r="Z64" s="314"/>
      <c r="AA64" s="315"/>
      <c r="AB64" s="425"/>
      <c r="AC64" s="316"/>
      <c r="AD64" s="313"/>
      <c r="AE64" s="314"/>
      <c r="AF64" s="314"/>
      <c r="AG64" s="314"/>
      <c r="AH64" s="314"/>
      <c r="AI64" s="315"/>
      <c r="AJ64" s="145"/>
      <c r="AK64" s="221"/>
      <c r="AL64" s="221"/>
      <c r="AM64" s="221"/>
      <c r="AN64" s="221"/>
      <c r="AO64" s="222"/>
      <c r="AP64" s="223"/>
      <c r="AQ64" s="274"/>
      <c r="AR64" s="221">
        <v>10</v>
      </c>
      <c r="AS64" s="221"/>
      <c r="AT64" s="221"/>
      <c r="AU64" s="221">
        <v>14</v>
      </c>
      <c r="AV64" s="222"/>
      <c r="AW64" s="223" t="s">
        <v>28</v>
      </c>
      <c r="AX64" s="345">
        <v>4</v>
      </c>
    </row>
    <row r="65" spans="1:66" s="2" customFormat="1" ht="57" customHeight="1">
      <c r="A65" s="147">
        <v>7</v>
      </c>
      <c r="B65" s="312" t="s">
        <v>61</v>
      </c>
      <c r="C65" s="195">
        <f t="shared" si="30"/>
        <v>24</v>
      </c>
      <c r="D65" s="156">
        <f t="shared" si="36"/>
        <v>10</v>
      </c>
      <c r="E65" s="304">
        <f t="shared" si="36"/>
        <v>0</v>
      </c>
      <c r="F65" s="304">
        <f t="shared" si="36"/>
        <v>0</v>
      </c>
      <c r="G65" s="304">
        <f t="shared" si="36"/>
        <v>14</v>
      </c>
      <c r="H65" s="145"/>
      <c r="I65" s="151"/>
      <c r="J65" s="181"/>
      <c r="K65" s="181"/>
      <c r="L65" s="181"/>
      <c r="M65" s="181"/>
      <c r="N65" s="225"/>
      <c r="O65" s="146"/>
      <c r="P65" s="313"/>
      <c r="Q65" s="314"/>
      <c r="R65" s="314"/>
      <c r="S65" s="314"/>
      <c r="T65" s="314"/>
      <c r="U65" s="315"/>
      <c r="V65" s="146"/>
      <c r="W65" s="313"/>
      <c r="X65" s="314"/>
      <c r="Y65" s="314"/>
      <c r="Z65" s="314"/>
      <c r="AA65" s="315"/>
      <c r="AB65" s="425"/>
      <c r="AC65" s="316"/>
      <c r="AD65" s="313"/>
      <c r="AE65" s="314"/>
      <c r="AF65" s="314"/>
      <c r="AG65" s="314"/>
      <c r="AH65" s="314"/>
      <c r="AI65" s="315"/>
      <c r="AJ65" s="145"/>
      <c r="AK65" s="221"/>
      <c r="AL65" s="221"/>
      <c r="AM65" s="221"/>
      <c r="AN65" s="221"/>
      <c r="AO65" s="222"/>
      <c r="AP65" s="223"/>
      <c r="AQ65" s="274"/>
      <c r="AR65" s="221">
        <v>10</v>
      </c>
      <c r="AS65" s="221"/>
      <c r="AT65" s="221"/>
      <c r="AU65" s="221">
        <v>14</v>
      </c>
      <c r="AV65" s="222"/>
      <c r="AW65" s="223" t="s">
        <v>28</v>
      </c>
      <c r="AX65" s="345">
        <v>4</v>
      </c>
    </row>
    <row r="66" spans="1:66" s="2" customFormat="1" ht="57" customHeight="1">
      <c r="A66" s="311">
        <v>8</v>
      </c>
      <c r="B66" s="312" t="s">
        <v>82</v>
      </c>
      <c r="C66" s="195">
        <f t="shared" si="30"/>
        <v>24</v>
      </c>
      <c r="D66" s="156">
        <f t="shared" si="36"/>
        <v>10</v>
      </c>
      <c r="E66" s="304">
        <f t="shared" si="36"/>
        <v>0</v>
      </c>
      <c r="F66" s="304">
        <f t="shared" si="36"/>
        <v>0</v>
      </c>
      <c r="G66" s="304">
        <f t="shared" si="36"/>
        <v>14</v>
      </c>
      <c r="H66" s="145"/>
      <c r="I66" s="151"/>
      <c r="J66" s="181"/>
      <c r="K66" s="181"/>
      <c r="L66" s="181"/>
      <c r="M66" s="181"/>
      <c r="N66" s="225"/>
      <c r="O66" s="146"/>
      <c r="P66" s="313"/>
      <c r="Q66" s="314"/>
      <c r="R66" s="314"/>
      <c r="S66" s="314"/>
      <c r="T66" s="314"/>
      <c r="U66" s="315"/>
      <c r="V66" s="146"/>
      <c r="W66" s="313"/>
      <c r="X66" s="314"/>
      <c r="Y66" s="314"/>
      <c r="Z66" s="314"/>
      <c r="AA66" s="315"/>
      <c r="AB66" s="425"/>
      <c r="AC66" s="316"/>
      <c r="AD66" s="313"/>
      <c r="AE66" s="314"/>
      <c r="AF66" s="314"/>
      <c r="AG66" s="314"/>
      <c r="AH66" s="314"/>
      <c r="AI66" s="315"/>
      <c r="AJ66" s="145"/>
      <c r="AK66" s="221"/>
      <c r="AL66" s="221"/>
      <c r="AM66" s="221"/>
      <c r="AN66" s="221"/>
      <c r="AO66" s="222"/>
      <c r="AP66" s="223"/>
      <c r="AQ66" s="274"/>
      <c r="AR66" s="221">
        <v>10</v>
      </c>
      <c r="AS66" s="221"/>
      <c r="AT66" s="221"/>
      <c r="AU66" s="221">
        <v>14</v>
      </c>
      <c r="AV66" s="222"/>
      <c r="AW66" s="223" t="s">
        <v>28</v>
      </c>
      <c r="AX66" s="345">
        <v>4</v>
      </c>
    </row>
    <row r="67" spans="1:66" s="2" customFormat="1" ht="57" customHeight="1">
      <c r="A67" s="302">
        <v>9</v>
      </c>
      <c r="B67" s="312" t="s">
        <v>101</v>
      </c>
      <c r="C67" s="195">
        <f t="shared" si="30"/>
        <v>24</v>
      </c>
      <c r="D67" s="156">
        <f t="shared" si="36"/>
        <v>10</v>
      </c>
      <c r="E67" s="304">
        <f t="shared" si="36"/>
        <v>0</v>
      </c>
      <c r="F67" s="304">
        <f t="shared" si="36"/>
        <v>0</v>
      </c>
      <c r="G67" s="304">
        <f t="shared" si="36"/>
        <v>14</v>
      </c>
      <c r="H67" s="145"/>
      <c r="I67" s="151"/>
      <c r="J67" s="181"/>
      <c r="K67" s="181"/>
      <c r="L67" s="181"/>
      <c r="M67" s="181"/>
      <c r="N67" s="225"/>
      <c r="O67" s="146"/>
      <c r="P67" s="313"/>
      <c r="Q67" s="314"/>
      <c r="R67" s="314"/>
      <c r="S67" s="314"/>
      <c r="T67" s="314"/>
      <c r="U67" s="315"/>
      <c r="V67" s="146"/>
      <c r="W67" s="313"/>
      <c r="X67" s="314"/>
      <c r="Y67" s="314"/>
      <c r="Z67" s="314"/>
      <c r="AA67" s="315"/>
      <c r="AB67" s="425"/>
      <c r="AC67" s="316"/>
      <c r="AD67" s="313"/>
      <c r="AE67" s="314"/>
      <c r="AF67" s="314"/>
      <c r="AG67" s="314"/>
      <c r="AH67" s="314"/>
      <c r="AI67" s="315"/>
      <c r="AJ67" s="145"/>
      <c r="AK67" s="221"/>
      <c r="AL67" s="221"/>
      <c r="AM67" s="221"/>
      <c r="AN67" s="221"/>
      <c r="AO67" s="222"/>
      <c r="AP67" s="223"/>
      <c r="AQ67" s="274"/>
      <c r="AR67" s="221">
        <v>10</v>
      </c>
      <c r="AS67" s="221"/>
      <c r="AT67" s="221"/>
      <c r="AU67" s="221">
        <v>14</v>
      </c>
      <c r="AV67" s="222"/>
      <c r="AW67" s="223" t="s">
        <v>28</v>
      </c>
      <c r="AX67" s="345">
        <v>4</v>
      </c>
    </row>
    <row r="68" spans="1:66" s="2" customFormat="1" ht="57" customHeight="1" thickBot="1">
      <c r="A68" s="532">
        <v>10</v>
      </c>
      <c r="B68" s="533" t="s">
        <v>83</v>
      </c>
      <c r="C68" s="538">
        <f t="shared" si="30"/>
        <v>24</v>
      </c>
      <c r="D68" s="535">
        <f t="shared" si="36"/>
        <v>10</v>
      </c>
      <c r="E68" s="539">
        <f t="shared" si="36"/>
        <v>0</v>
      </c>
      <c r="F68" s="539">
        <f t="shared" si="36"/>
        <v>0</v>
      </c>
      <c r="G68" s="539">
        <f t="shared" si="36"/>
        <v>14</v>
      </c>
      <c r="H68" s="540"/>
      <c r="I68" s="291"/>
      <c r="J68" s="292"/>
      <c r="K68" s="292"/>
      <c r="L68" s="292"/>
      <c r="M68" s="292"/>
      <c r="N68" s="541"/>
      <c r="O68" s="542"/>
      <c r="P68" s="543"/>
      <c r="Q68" s="544"/>
      <c r="R68" s="544"/>
      <c r="S68" s="544"/>
      <c r="T68" s="544"/>
      <c r="U68" s="545"/>
      <c r="V68" s="542"/>
      <c r="W68" s="543"/>
      <c r="X68" s="544"/>
      <c r="Y68" s="544"/>
      <c r="Z68" s="544"/>
      <c r="AA68" s="545"/>
      <c r="AB68" s="546"/>
      <c r="AC68" s="547"/>
      <c r="AD68" s="543"/>
      <c r="AE68" s="544"/>
      <c r="AF68" s="544"/>
      <c r="AG68" s="544"/>
      <c r="AH68" s="544"/>
      <c r="AI68" s="545"/>
      <c r="AJ68" s="540"/>
      <c r="AK68" s="347"/>
      <c r="AL68" s="347"/>
      <c r="AM68" s="347"/>
      <c r="AN68" s="347"/>
      <c r="AO68" s="297"/>
      <c r="AP68" s="548"/>
      <c r="AQ68" s="300"/>
      <c r="AR68" s="347">
        <v>10</v>
      </c>
      <c r="AS68" s="347"/>
      <c r="AT68" s="347"/>
      <c r="AU68" s="347">
        <v>14</v>
      </c>
      <c r="AV68" s="297"/>
      <c r="AW68" s="548" t="s">
        <v>28</v>
      </c>
      <c r="AX68" s="349">
        <v>4</v>
      </c>
    </row>
    <row r="69" spans="1:66" s="2" customFormat="1" ht="24.75" thickBot="1">
      <c r="A69" s="350"/>
      <c r="B69" s="351"/>
      <c r="C69" s="317"/>
      <c r="D69" s="317"/>
      <c r="E69" s="317"/>
      <c r="F69" s="317"/>
      <c r="G69" s="317"/>
      <c r="H69" s="317"/>
      <c r="I69" s="234"/>
      <c r="J69" s="234"/>
      <c r="K69" s="234"/>
      <c r="L69" s="234"/>
      <c r="M69" s="234"/>
      <c r="N69" s="234"/>
      <c r="O69" s="317"/>
      <c r="P69" s="186"/>
      <c r="Q69" s="186"/>
      <c r="R69" s="186"/>
      <c r="S69" s="186"/>
      <c r="T69" s="186"/>
      <c r="U69" s="186"/>
      <c r="V69" s="317"/>
      <c r="W69" s="186"/>
      <c r="X69" s="186"/>
      <c r="Y69" s="186"/>
      <c r="Z69" s="186"/>
      <c r="AA69" s="186"/>
      <c r="AB69" s="186"/>
      <c r="AC69" s="317"/>
      <c r="AD69" s="186"/>
      <c r="AE69" s="186"/>
      <c r="AF69" s="186"/>
      <c r="AG69" s="186"/>
      <c r="AH69" s="186"/>
      <c r="AI69" s="186"/>
      <c r="AJ69" s="317"/>
      <c r="AK69" s="186"/>
      <c r="AL69" s="186"/>
      <c r="AM69" s="186"/>
      <c r="AN69" s="186"/>
      <c r="AO69" s="186"/>
      <c r="AP69" s="186"/>
      <c r="AQ69" s="317"/>
      <c r="AR69" s="186"/>
      <c r="AS69" s="186"/>
      <c r="AT69" s="186"/>
      <c r="AU69" s="186"/>
      <c r="AV69" s="186"/>
      <c r="AW69" s="186"/>
      <c r="AX69" s="188"/>
    </row>
    <row r="70" spans="1:66" s="2" customFormat="1" ht="24.75" thickBot="1">
      <c r="A70" s="318"/>
      <c r="B70" s="319"/>
      <c r="C70" s="320"/>
      <c r="D70" s="352"/>
      <c r="E70" s="352"/>
      <c r="F70" s="352"/>
      <c r="G70" s="352"/>
      <c r="H70" s="320"/>
      <c r="I70" s="465"/>
      <c r="J70" s="465"/>
      <c r="K70" s="465"/>
      <c r="L70" s="465"/>
      <c r="M70" s="465"/>
      <c r="N70" s="465"/>
      <c r="O70" s="320"/>
      <c r="P70" s="321"/>
      <c r="Q70" s="321"/>
      <c r="R70" s="321"/>
      <c r="S70" s="321"/>
      <c r="T70" s="321"/>
      <c r="U70" s="321"/>
      <c r="V70" s="320"/>
      <c r="W70" s="321"/>
      <c r="X70" s="321"/>
      <c r="Y70" s="321"/>
      <c r="Z70" s="321"/>
      <c r="AA70" s="321"/>
      <c r="AB70" s="321"/>
      <c r="AC70" s="320"/>
      <c r="AD70" s="321"/>
      <c r="AE70" s="321"/>
      <c r="AF70" s="321"/>
      <c r="AG70" s="321"/>
      <c r="AH70" s="321"/>
      <c r="AI70" s="321"/>
      <c r="AJ70" s="320"/>
      <c r="AK70" s="321"/>
      <c r="AL70" s="321"/>
      <c r="AM70" s="321"/>
      <c r="AN70" s="321"/>
      <c r="AO70" s="321"/>
      <c r="AP70" s="321"/>
      <c r="AQ70" s="320"/>
      <c r="AR70" s="321"/>
      <c r="AS70" s="321"/>
      <c r="AT70" s="321"/>
      <c r="AU70" s="321"/>
      <c r="AV70" s="321"/>
      <c r="AW70" s="321"/>
      <c r="AX70" s="322"/>
    </row>
    <row r="71" spans="1:66" s="2" customFormat="1" ht="39.75" customHeight="1" thickBot="1">
      <c r="A71" s="323" t="s">
        <v>25</v>
      </c>
      <c r="B71" s="324" t="s">
        <v>57</v>
      </c>
      <c r="C71" s="325">
        <f>SUM(H71)</f>
        <v>720</v>
      </c>
      <c r="D71" s="326"/>
      <c r="E71" s="327"/>
      <c r="F71" s="328"/>
      <c r="G71" s="329"/>
      <c r="H71" s="330">
        <f>SUM(T71+AH71+AO71)</f>
        <v>720</v>
      </c>
      <c r="I71" s="331"/>
      <c r="J71" s="332"/>
      <c r="K71" s="332"/>
      <c r="L71" s="332"/>
      <c r="M71" s="333"/>
      <c r="N71" s="334"/>
      <c r="O71" s="335"/>
      <c r="P71" s="336"/>
      <c r="Q71" s="332"/>
      <c r="R71" s="332"/>
      <c r="S71" s="332"/>
      <c r="T71" s="333">
        <v>240</v>
      </c>
      <c r="U71" s="334" t="s">
        <v>28</v>
      </c>
      <c r="V71" s="335">
        <v>10</v>
      </c>
      <c r="W71" s="336"/>
      <c r="X71" s="332"/>
      <c r="Y71" s="332"/>
      <c r="Z71" s="332"/>
      <c r="AA71" s="333"/>
      <c r="AB71" s="334"/>
      <c r="AC71" s="335"/>
      <c r="AD71" s="336"/>
      <c r="AE71" s="332"/>
      <c r="AF71" s="332"/>
      <c r="AG71" s="332"/>
      <c r="AH71" s="333">
        <v>240</v>
      </c>
      <c r="AI71" s="334" t="s">
        <v>28</v>
      </c>
      <c r="AJ71" s="337">
        <v>10</v>
      </c>
      <c r="AK71" s="336"/>
      <c r="AL71" s="332"/>
      <c r="AM71" s="332"/>
      <c r="AN71" s="332"/>
      <c r="AO71" s="333">
        <v>240</v>
      </c>
      <c r="AP71" s="334" t="s">
        <v>28</v>
      </c>
      <c r="AQ71" s="335">
        <v>10</v>
      </c>
      <c r="AR71" s="336"/>
      <c r="AS71" s="332"/>
      <c r="AT71" s="332"/>
      <c r="AU71" s="332"/>
      <c r="AV71" s="338"/>
      <c r="AW71" s="338"/>
      <c r="AX71" s="335"/>
    </row>
    <row r="72" spans="1:66" s="2" customFormat="1" ht="26.25" thickBot="1">
      <c r="A72" s="353"/>
      <c r="B72" s="467"/>
      <c r="C72" s="468"/>
      <c r="D72" s="469"/>
      <c r="E72" s="469"/>
      <c r="F72" s="469"/>
      <c r="G72" s="469"/>
      <c r="H72" s="468"/>
      <c r="I72" s="468"/>
      <c r="J72" s="468"/>
      <c r="K72" s="468"/>
      <c r="L72" s="468"/>
      <c r="M72" s="468"/>
      <c r="N72" s="468"/>
      <c r="O72" s="468"/>
      <c r="P72" s="468"/>
      <c r="Q72" s="468"/>
      <c r="R72" s="468"/>
      <c r="S72" s="468"/>
      <c r="T72" s="468"/>
      <c r="U72" s="468"/>
      <c r="V72" s="468"/>
      <c r="W72" s="468"/>
      <c r="X72" s="468"/>
      <c r="Y72" s="468"/>
      <c r="Z72" s="468"/>
      <c r="AA72" s="468"/>
      <c r="AB72" s="468"/>
      <c r="AC72" s="468"/>
      <c r="AD72" s="468"/>
      <c r="AE72" s="468"/>
      <c r="AF72" s="468"/>
      <c r="AG72" s="468"/>
      <c r="AH72" s="468"/>
      <c r="AI72" s="468"/>
      <c r="AJ72" s="468"/>
      <c r="AK72" s="468"/>
      <c r="AL72" s="468"/>
      <c r="AM72" s="468"/>
      <c r="AN72" s="468"/>
      <c r="AO72" s="468"/>
      <c r="AP72" s="468"/>
      <c r="AQ72" s="468"/>
      <c r="AR72" s="468"/>
      <c r="AS72" s="468"/>
      <c r="AT72" s="468"/>
      <c r="AU72" s="468"/>
      <c r="AV72" s="468"/>
      <c r="AW72" s="468"/>
      <c r="AX72" s="470"/>
    </row>
    <row r="73" spans="1:66" s="2" customFormat="1" ht="39.75" customHeight="1" thickBot="1">
      <c r="A73" s="102" t="s">
        <v>26</v>
      </c>
      <c r="B73" s="103" t="s">
        <v>60</v>
      </c>
      <c r="C73" s="104"/>
      <c r="D73" s="105"/>
      <c r="E73" s="106"/>
      <c r="F73" s="106"/>
      <c r="G73" s="107"/>
      <c r="H73" s="108"/>
      <c r="I73" s="109"/>
      <c r="J73" s="110"/>
      <c r="K73" s="110"/>
      <c r="L73" s="110"/>
      <c r="M73" s="111"/>
      <c r="N73" s="112"/>
      <c r="O73" s="113"/>
      <c r="P73" s="114"/>
      <c r="Q73" s="110"/>
      <c r="R73" s="110"/>
      <c r="S73" s="110"/>
      <c r="T73" s="111"/>
      <c r="U73" s="112"/>
      <c r="V73" s="113"/>
      <c r="W73" s="114"/>
      <c r="X73" s="110"/>
      <c r="Y73" s="110"/>
      <c r="Z73" s="110"/>
      <c r="AA73" s="111"/>
      <c r="AB73" s="112"/>
      <c r="AC73" s="113"/>
      <c r="AD73" s="114"/>
      <c r="AE73" s="110"/>
      <c r="AF73" s="110"/>
      <c r="AG73" s="110"/>
      <c r="AH73" s="111"/>
      <c r="AI73" s="112"/>
      <c r="AJ73" s="115"/>
      <c r="AK73" s="114"/>
      <c r="AL73" s="110"/>
      <c r="AM73" s="110"/>
      <c r="AN73" s="110"/>
      <c r="AO73" s="111"/>
      <c r="AP73" s="112"/>
      <c r="AQ73" s="113"/>
      <c r="AR73" s="114"/>
      <c r="AS73" s="110"/>
      <c r="AT73" s="110"/>
      <c r="AU73" s="110"/>
      <c r="AV73" s="116"/>
      <c r="AW73" s="116" t="s">
        <v>107</v>
      </c>
      <c r="AX73" s="113">
        <v>10</v>
      </c>
    </row>
    <row r="74" spans="1:66" s="2" customFormat="1" ht="26.25">
      <c r="A74" s="373"/>
      <c r="B74" s="374"/>
      <c r="C74" s="457"/>
      <c r="D74" s="458"/>
      <c r="E74" s="458"/>
      <c r="F74" s="458"/>
      <c r="G74" s="458"/>
      <c r="H74" s="459"/>
      <c r="I74" s="459"/>
      <c r="J74" s="459"/>
      <c r="K74" s="459"/>
      <c r="L74" s="459"/>
      <c r="M74" s="459"/>
      <c r="N74" s="459"/>
      <c r="O74" s="459"/>
      <c r="P74" s="459"/>
      <c r="Q74" s="459"/>
      <c r="R74" s="459"/>
      <c r="S74" s="459"/>
      <c r="T74" s="459"/>
      <c r="U74" s="459"/>
      <c r="V74" s="459"/>
      <c r="W74" s="375"/>
      <c r="X74" s="375"/>
      <c r="Y74" s="375"/>
      <c r="Z74" s="375"/>
      <c r="AA74" s="375"/>
      <c r="AB74" s="375"/>
      <c r="AC74" s="375"/>
      <c r="AD74" s="460"/>
      <c r="AE74" s="459"/>
      <c r="AF74" s="459"/>
      <c r="AG74" s="459"/>
      <c r="AH74" s="459"/>
      <c r="AI74" s="459"/>
      <c r="AJ74" s="459"/>
      <c r="AK74" s="459"/>
      <c r="AL74" s="459"/>
      <c r="AM74" s="459"/>
      <c r="AN74" s="459"/>
      <c r="AO74" s="459"/>
      <c r="AP74" s="459"/>
      <c r="AQ74" s="459"/>
      <c r="AR74" s="375"/>
      <c r="AS74" s="375"/>
      <c r="AT74" s="375"/>
      <c r="AU74" s="375"/>
      <c r="AV74" s="375"/>
      <c r="AW74" s="375"/>
      <c r="AX74" s="376"/>
      <c r="AY74" s="432"/>
      <c r="AZ74" s="432"/>
      <c r="BA74" s="432"/>
      <c r="BB74" s="432"/>
      <c r="BC74" s="432"/>
      <c r="BD74" s="432"/>
      <c r="BE74" s="432"/>
      <c r="BF74" s="432"/>
      <c r="BG74" s="432"/>
      <c r="BH74" s="432"/>
      <c r="BI74" s="432"/>
      <c r="BJ74" s="432"/>
      <c r="BK74" s="432"/>
      <c r="BL74" s="432"/>
      <c r="BM74" s="432"/>
    </row>
    <row r="75" spans="1:66" s="35" customFormat="1" ht="25.5">
      <c r="A75" s="377"/>
      <c r="B75" s="365" t="s">
        <v>58</v>
      </c>
      <c r="C75" s="458"/>
      <c r="D75" s="458"/>
      <c r="E75" s="458"/>
      <c r="F75" s="458"/>
      <c r="G75" s="458"/>
      <c r="H75" s="458"/>
      <c r="I75" s="458"/>
      <c r="J75" s="458"/>
      <c r="K75" s="458"/>
      <c r="L75" s="458"/>
      <c r="M75" s="458"/>
      <c r="N75" s="458"/>
      <c r="O75" s="458"/>
      <c r="P75" s="458"/>
      <c r="Q75" s="458"/>
      <c r="R75" s="458"/>
      <c r="S75" s="458"/>
      <c r="T75" s="458"/>
      <c r="U75" s="458"/>
      <c r="V75" s="458"/>
      <c r="W75" s="461"/>
      <c r="X75" s="461"/>
      <c r="Y75" s="461"/>
      <c r="Z75" s="461"/>
      <c r="AA75" s="461"/>
      <c r="AB75" s="461"/>
      <c r="AC75" s="461"/>
      <c r="AD75" s="458"/>
      <c r="AE75" s="458"/>
      <c r="AF75" s="458"/>
      <c r="AG75" s="458"/>
      <c r="AH75" s="458"/>
      <c r="AI75" s="458"/>
      <c r="AJ75" s="458"/>
      <c r="AK75" s="458"/>
      <c r="AL75" s="458"/>
      <c r="AM75" s="458"/>
      <c r="AN75" s="458"/>
      <c r="AO75" s="458"/>
      <c r="AP75" s="458"/>
      <c r="AQ75" s="458"/>
      <c r="AR75" s="461"/>
      <c r="AS75" s="461"/>
      <c r="AT75" s="461"/>
      <c r="AU75" s="461"/>
      <c r="AV75" s="461"/>
      <c r="AW75" s="461"/>
      <c r="AX75" s="466"/>
      <c r="AY75" s="4"/>
      <c r="AZ75" s="4"/>
      <c r="BA75" s="4"/>
      <c r="BB75" s="4"/>
      <c r="BC75" s="4"/>
      <c r="BD75" s="4"/>
      <c r="BE75" s="4"/>
      <c r="BF75" s="4"/>
      <c r="BG75" s="4"/>
      <c r="BH75" s="4"/>
      <c r="BI75" s="4"/>
      <c r="BJ75" s="4"/>
      <c r="BK75" s="4"/>
      <c r="BL75" s="4"/>
      <c r="BM75" s="4"/>
    </row>
    <row r="76" spans="1:66" s="434" customFormat="1" ht="14.25" customHeight="1" thickBot="1">
      <c r="A76" s="471"/>
      <c r="B76" s="366"/>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c r="AB76" s="117"/>
      <c r="AC76" s="117"/>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36"/>
      <c r="AZ76" s="36"/>
      <c r="BA76" s="36"/>
      <c r="BB76" s="36"/>
      <c r="BC76" s="36"/>
      <c r="BD76" s="36"/>
      <c r="BE76" s="36"/>
      <c r="BF76" s="36"/>
      <c r="BG76" s="36"/>
      <c r="BH76" s="36"/>
      <c r="BI76" s="36"/>
      <c r="BJ76" s="36"/>
      <c r="BK76" s="36"/>
      <c r="BL76" s="36"/>
      <c r="BM76" s="36"/>
      <c r="BN76" s="36"/>
    </row>
    <row r="77" spans="1:66" s="434" customFormat="1" ht="26.25" thickBot="1">
      <c r="A77" s="471"/>
      <c r="B77" s="366" t="s">
        <v>80</v>
      </c>
      <c r="C77" s="364">
        <f>SUM(D77:H77)</f>
        <v>1682</v>
      </c>
      <c r="D77" s="84">
        <f>D10+D20+D38+D58</f>
        <v>366</v>
      </c>
      <c r="E77" s="73">
        <f>E10+E20+E38+E58</f>
        <v>64</v>
      </c>
      <c r="F77" s="73">
        <f>F10+F20+F38+F58</f>
        <v>48</v>
      </c>
      <c r="G77" s="73">
        <f>G10+G20+G38+G58</f>
        <v>484</v>
      </c>
      <c r="H77" s="74">
        <f>SUM(H71)</f>
        <v>720</v>
      </c>
      <c r="I77" s="80">
        <f>I10+I20+I38+I58</f>
        <v>120</v>
      </c>
      <c r="J77" s="81">
        <f>J10+J20+J38+J58</f>
        <v>0</v>
      </c>
      <c r="K77" s="82">
        <f>K10+K20+K38+K58</f>
        <v>0</v>
      </c>
      <c r="L77" s="83">
        <f>L10+L20+L38+L58</f>
        <v>130</v>
      </c>
      <c r="M77" s="70">
        <f>SUM(M10+M20+M38+M58+M71)</f>
        <v>0</v>
      </c>
      <c r="N77" s="70">
        <f>SUM(N10+N20+N38+N58+N71)</f>
        <v>2</v>
      </c>
      <c r="O77" s="64">
        <f>O10+O20+O38+O58</f>
        <v>30</v>
      </c>
      <c r="P77" s="79">
        <f>P10+P20+P38+P58</f>
        <v>40</v>
      </c>
      <c r="Q77" s="68">
        <f>Q10+Q20+Q38+Q58</f>
        <v>0</v>
      </c>
      <c r="R77" s="72">
        <f>R10+R20+R38+R58</f>
        <v>0</v>
      </c>
      <c r="S77" s="69">
        <f>S10+S20+S38+S58</f>
        <v>68</v>
      </c>
      <c r="T77" s="70">
        <f>SUM(T71)</f>
        <v>240</v>
      </c>
      <c r="U77" s="63">
        <f>U10+U20+U38+U58</f>
        <v>2</v>
      </c>
      <c r="V77" s="64">
        <f>V10+V20+V38+V58+V71</f>
        <v>30</v>
      </c>
      <c r="W77" s="69">
        <f t="shared" ref="W77:AG77" si="37">W10+W20+W38+W58</f>
        <v>84</v>
      </c>
      <c r="X77" s="72">
        <f t="shared" si="37"/>
        <v>16</v>
      </c>
      <c r="Y77" s="68">
        <f t="shared" si="37"/>
        <v>0</v>
      </c>
      <c r="Z77" s="69">
        <f t="shared" si="37"/>
        <v>110</v>
      </c>
      <c r="AA77" s="70">
        <f t="shared" si="37"/>
        <v>0</v>
      </c>
      <c r="AB77" s="70">
        <f t="shared" si="37"/>
        <v>3</v>
      </c>
      <c r="AC77" s="64">
        <f t="shared" si="37"/>
        <v>30</v>
      </c>
      <c r="AD77" s="79">
        <f t="shared" si="37"/>
        <v>38</v>
      </c>
      <c r="AE77" s="68">
        <f t="shared" si="37"/>
        <v>16</v>
      </c>
      <c r="AF77" s="68">
        <f t="shared" si="37"/>
        <v>16</v>
      </c>
      <c r="AG77" s="68">
        <f t="shared" si="37"/>
        <v>68</v>
      </c>
      <c r="AH77" s="69">
        <f>SUM(AH71)</f>
        <v>240</v>
      </c>
      <c r="AI77" s="70">
        <f>AI10+AI20+AI38+AI58</f>
        <v>2</v>
      </c>
      <c r="AJ77" s="64">
        <f>AJ10+AJ20+AJ38+AJ58+AJ71</f>
        <v>30</v>
      </c>
      <c r="AK77" s="79">
        <f>AK10+AK20+AK38+AK58</f>
        <v>44</v>
      </c>
      <c r="AL77" s="68">
        <f>AL10+AL20+AL38+AL58</f>
        <v>16</v>
      </c>
      <c r="AM77" s="68">
        <f>AM10+AM20+AM38+AM58</f>
        <v>16</v>
      </c>
      <c r="AN77" s="68">
        <f>AN10+AN20+AN38+AN58</f>
        <v>56</v>
      </c>
      <c r="AO77" s="70">
        <f>SUM(AO71)</f>
        <v>240</v>
      </c>
      <c r="AP77" s="70">
        <f>AP10+AP20+AP38+AP58</f>
        <v>1</v>
      </c>
      <c r="AQ77" s="64">
        <f>SUM(AQ10+AQ20+AQ38+AQ58+AQ71)</f>
        <v>30</v>
      </c>
      <c r="AR77" s="79">
        <f t="shared" ref="AR77:AW77" si="38">AR10+AR20+AR38+AR58</f>
        <v>40</v>
      </c>
      <c r="AS77" s="68">
        <f t="shared" si="38"/>
        <v>16</v>
      </c>
      <c r="AT77" s="68">
        <f t="shared" si="38"/>
        <v>16</v>
      </c>
      <c r="AU77" s="69">
        <f t="shared" si="38"/>
        <v>52</v>
      </c>
      <c r="AV77" s="70">
        <f t="shared" si="38"/>
        <v>0</v>
      </c>
      <c r="AW77" s="70">
        <f t="shared" si="38"/>
        <v>1</v>
      </c>
      <c r="AX77" s="65">
        <f>AX10+AX20+AX38+AX58+AX71+AX73</f>
        <v>30</v>
      </c>
      <c r="AY77" s="36"/>
      <c r="AZ77" s="36"/>
      <c r="BA77" s="36"/>
      <c r="BB77" s="36"/>
      <c r="BC77" s="36"/>
      <c r="BD77" s="36"/>
      <c r="BE77" s="36"/>
      <c r="BF77" s="36"/>
      <c r="BG77" s="36"/>
      <c r="BH77" s="36"/>
      <c r="BI77" s="36"/>
      <c r="BJ77" s="36"/>
      <c r="BK77" s="36"/>
      <c r="BL77" s="36"/>
      <c r="BM77" s="36"/>
      <c r="BN77" s="36"/>
    </row>
    <row r="78" spans="1:66" s="434" customFormat="1" ht="26.25" thickBot="1">
      <c r="A78" s="471"/>
      <c r="B78" s="366" t="s">
        <v>59</v>
      </c>
      <c r="C78" s="78"/>
      <c r="D78" s="472">
        <f>SUM(D77:G77)</f>
        <v>962</v>
      </c>
      <c r="E78" s="473"/>
      <c r="F78" s="473"/>
      <c r="G78" s="474"/>
      <c r="H78" s="75"/>
      <c r="I78" s="475">
        <f>SUM(I77:M77)</f>
        <v>250</v>
      </c>
      <c r="J78" s="476"/>
      <c r="K78" s="476"/>
      <c r="L78" s="477"/>
      <c r="M78" s="435"/>
      <c r="N78" s="435"/>
      <c r="O78" s="362"/>
      <c r="P78" s="451">
        <f>SUM(P77:S77)</f>
        <v>108</v>
      </c>
      <c r="Q78" s="452"/>
      <c r="R78" s="452"/>
      <c r="S78" s="453"/>
      <c r="T78" s="435"/>
      <c r="U78" s="435"/>
      <c r="V78" s="71"/>
      <c r="W78" s="454">
        <f>SUM(W77:AA77)</f>
        <v>210</v>
      </c>
      <c r="X78" s="452"/>
      <c r="Y78" s="452"/>
      <c r="Z78" s="453"/>
      <c r="AA78" s="435"/>
      <c r="AB78" s="435"/>
      <c r="AC78" s="71"/>
      <c r="AD78" s="454">
        <f>SUM(AD77:AG77)</f>
        <v>138</v>
      </c>
      <c r="AE78" s="452"/>
      <c r="AF78" s="452"/>
      <c r="AG78" s="453"/>
      <c r="AH78" s="435"/>
      <c r="AI78" s="435"/>
      <c r="AJ78" s="71"/>
      <c r="AK78" s="454">
        <f>SUM(AK77:AN77)</f>
        <v>132</v>
      </c>
      <c r="AL78" s="452"/>
      <c r="AM78" s="452"/>
      <c r="AN78" s="453"/>
      <c r="AO78" s="435"/>
      <c r="AP78" s="435"/>
      <c r="AQ78" s="71"/>
      <c r="AR78" s="454">
        <f>SUM(AR77:AV77)</f>
        <v>124</v>
      </c>
      <c r="AS78" s="452"/>
      <c r="AT78" s="452"/>
      <c r="AU78" s="453"/>
      <c r="AV78" s="435"/>
      <c r="AW78" s="435"/>
      <c r="AX78" s="71"/>
      <c r="AY78" s="36"/>
      <c r="AZ78" s="36"/>
      <c r="BA78" s="36"/>
      <c r="BB78" s="36"/>
      <c r="BC78" s="36"/>
      <c r="BD78" s="36"/>
      <c r="BE78" s="36"/>
      <c r="BF78" s="36"/>
      <c r="BG78" s="36"/>
      <c r="BH78" s="36"/>
      <c r="BI78" s="36"/>
      <c r="BJ78" s="36"/>
      <c r="BK78" s="36"/>
      <c r="BL78" s="36"/>
      <c r="BM78" s="36"/>
      <c r="BN78" s="36"/>
    </row>
    <row r="79" spans="1:66" s="40" customFormat="1" ht="29.25" customHeight="1">
      <c r="B79" s="37" t="s">
        <v>36</v>
      </c>
      <c r="C79" s="47"/>
      <c r="D79" s="378"/>
      <c r="E79" s="378"/>
      <c r="F79" s="378"/>
      <c r="G79" s="378"/>
      <c r="H79" s="378"/>
      <c r="I79" s="378"/>
      <c r="J79" s="378"/>
      <c r="K79" s="378"/>
      <c r="L79" s="378"/>
      <c r="M79" s="378"/>
      <c r="N79" s="378"/>
      <c r="O79" s="378"/>
      <c r="P79" s="47"/>
      <c r="Q79" s="45"/>
      <c r="R79" s="45"/>
      <c r="S79" s="45"/>
      <c r="T79" s="45"/>
      <c r="U79" s="45"/>
      <c r="V79" s="45"/>
      <c r="W79" s="45"/>
      <c r="X79" s="45"/>
      <c r="Y79" s="45"/>
      <c r="Z79" s="45"/>
      <c r="AA79" s="45"/>
      <c r="AB79" s="45"/>
      <c r="AC79" s="45"/>
      <c r="AD79" s="45"/>
      <c r="AE79" s="45"/>
      <c r="AF79" s="45"/>
      <c r="AG79" s="45"/>
      <c r="AH79" s="45"/>
      <c r="AI79" s="50"/>
      <c r="AJ79" s="3"/>
      <c r="AK79" s="47"/>
      <c r="AL79" s="39"/>
      <c r="AM79" s="39"/>
      <c r="AN79" s="49"/>
      <c r="AO79" s="49"/>
      <c r="AP79" s="49"/>
      <c r="AQ79" s="49"/>
      <c r="AR79" s="50"/>
      <c r="AS79" s="45"/>
      <c r="AT79" s="45"/>
      <c r="AU79" s="45"/>
      <c r="AV79" s="45"/>
      <c r="AW79" s="45"/>
      <c r="AX79" s="45"/>
    </row>
    <row r="80" spans="1:66" s="45" customFormat="1" ht="29.25" customHeight="1">
      <c r="A80" s="42"/>
      <c r="B80" s="363" t="s">
        <v>109</v>
      </c>
      <c r="C80" s="44"/>
      <c r="D80"/>
      <c r="E80"/>
      <c r="F80"/>
      <c r="G80"/>
      <c r="H80"/>
      <c r="I80"/>
      <c r="J80"/>
      <c r="K80"/>
      <c r="L80" s="91"/>
      <c r="M80" s="92"/>
      <c r="N80" s="92"/>
      <c r="O80" s="92"/>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row>
    <row r="81" spans="1:57" s="45" customFormat="1" ht="29.25" customHeight="1">
      <c r="A81" s="42"/>
      <c r="B81" s="363" t="s">
        <v>84</v>
      </c>
      <c r="C81" s="44"/>
      <c r="D81" s="100"/>
      <c r="E81" s="100"/>
      <c r="F81" s="100"/>
      <c r="G81" s="100"/>
      <c r="H81" s="100"/>
      <c r="I81" s="100"/>
      <c r="J81" s="100"/>
      <c r="K81" s="100"/>
      <c r="L81" s="77"/>
      <c r="M81" s="77"/>
      <c r="N81" s="77"/>
      <c r="O81" s="77"/>
      <c r="P81" s="89"/>
      <c r="Q81" s="90"/>
      <c r="R81" s="90"/>
      <c r="S81" s="90"/>
      <c r="T81" s="90"/>
      <c r="U81" s="90"/>
      <c r="V81" s="90"/>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row>
    <row r="82" spans="1:57" s="45" customFormat="1" ht="29.25" customHeight="1">
      <c r="A82" s="42"/>
      <c r="B82" s="363" t="s">
        <v>23</v>
      </c>
      <c r="C82" s="44"/>
      <c r="D82" s="100"/>
      <c r="E82" s="100"/>
      <c r="F82" s="100"/>
      <c r="G82" s="100"/>
      <c r="H82" s="100"/>
      <c r="I82" s="100"/>
      <c r="J82" s="100"/>
      <c r="K82" s="100"/>
      <c r="L82" s="100"/>
      <c r="M82" s="100"/>
      <c r="N82" s="77"/>
      <c r="O82" s="77"/>
      <c r="P82" s="77"/>
      <c r="Q82" s="77"/>
      <c r="R82" s="77"/>
      <c r="S82" s="77"/>
      <c r="T82" s="77"/>
      <c r="U82" s="77"/>
      <c r="V82" s="77"/>
      <c r="W82" s="77"/>
      <c r="X82" s="77"/>
      <c r="Y82" s="77"/>
      <c r="Z82" s="77"/>
      <c r="AA82" s="77"/>
      <c r="AB82" s="427"/>
      <c r="AC82" s="77"/>
      <c r="AD82" s="77"/>
      <c r="AE82" s="77"/>
      <c r="AF82" s="77"/>
      <c r="AG82" s="77"/>
      <c r="AH82" s="77"/>
      <c r="AI82" s="77"/>
      <c r="AJ82" s="77"/>
      <c r="AK82" s="77"/>
      <c r="AL82" s="77"/>
      <c r="AM82" s="77"/>
      <c r="AN82" s="77"/>
      <c r="AO82" s="77"/>
      <c r="AP82" s="77"/>
      <c r="AQ82" s="77"/>
      <c r="AR82" s="77"/>
      <c r="AS82" s="77"/>
      <c r="AT82" s="77"/>
      <c r="AU82" s="77"/>
      <c r="AV82" s="77"/>
      <c r="AW82" s="77"/>
      <c r="AX82" s="77"/>
    </row>
    <row r="83" spans="1:57" s="45" customFormat="1" ht="29.25" customHeight="1">
      <c r="A83" s="44"/>
      <c r="B83" s="363" t="s">
        <v>53</v>
      </c>
      <c r="C83" s="44"/>
      <c r="D83" s="100"/>
      <c r="E83" s="100"/>
      <c r="F83" s="100"/>
      <c r="G83" s="100"/>
      <c r="H83" s="100"/>
      <c r="I83" s="100"/>
      <c r="J83" s="100"/>
      <c r="K83" s="100"/>
      <c r="L83" s="93"/>
      <c r="M83" s="94"/>
      <c r="N83" s="94"/>
      <c r="O83" s="94"/>
      <c r="P83" s="94"/>
      <c r="Q83" s="77"/>
      <c r="R83" s="77"/>
      <c r="S83" s="77"/>
      <c r="T83" s="77"/>
      <c r="U83" s="77"/>
      <c r="V83" s="77"/>
      <c r="W83" s="77"/>
      <c r="X83" s="95"/>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row>
    <row r="84" spans="1:57" s="45" customFormat="1" ht="29.25" customHeight="1">
      <c r="A84" s="44"/>
      <c r="B84" s="2" t="s">
        <v>54</v>
      </c>
      <c r="C84" s="44"/>
      <c r="D84" s="100"/>
      <c r="E84" s="100"/>
      <c r="F84" s="100"/>
      <c r="G84" s="100"/>
      <c r="H84" s="100"/>
      <c r="I84" s="100"/>
      <c r="J84" s="100"/>
      <c r="K84" s="100"/>
      <c r="L84" s="95"/>
      <c r="M84" s="95"/>
      <c r="N84" s="95"/>
      <c r="O84" s="77"/>
      <c r="P84" s="77"/>
      <c r="Q84" s="77"/>
      <c r="R84" s="77"/>
      <c r="S84" s="77"/>
      <c r="T84" s="77"/>
      <c r="U84" s="77"/>
      <c r="V84" s="77"/>
      <c r="W84" s="96"/>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row>
    <row r="85" spans="1:57" s="45" customFormat="1" ht="29.25" customHeight="1">
      <c r="A85" s="44"/>
      <c r="B85" s="2" t="s">
        <v>55</v>
      </c>
      <c r="C85" s="44"/>
      <c r="D85" s="100"/>
      <c r="E85" s="100"/>
      <c r="F85" s="100"/>
      <c r="G85" s="100"/>
      <c r="H85" s="100"/>
      <c r="I85" s="100"/>
      <c r="J85" s="100"/>
      <c r="K85" s="100"/>
      <c r="L85" s="95"/>
      <c r="M85" s="77"/>
      <c r="N85" s="77"/>
      <c r="O85" s="77"/>
      <c r="P85" s="77"/>
      <c r="Q85" s="77"/>
      <c r="R85" s="77"/>
      <c r="S85" s="77"/>
      <c r="T85" s="77"/>
      <c r="U85" s="77"/>
      <c r="V85" s="77"/>
      <c r="W85" s="77"/>
      <c r="X85" s="77"/>
      <c r="Y85" s="77"/>
      <c r="Z85" s="77"/>
      <c r="AA85" s="77"/>
      <c r="AB85" s="77"/>
      <c r="AC85" s="77"/>
      <c r="AD85" s="77"/>
      <c r="AE85" s="77"/>
      <c r="AF85" s="77"/>
      <c r="AG85" s="77"/>
      <c r="AH85" s="77"/>
      <c r="AI85" s="77"/>
      <c r="AJ85" s="97"/>
      <c r="AK85" s="77"/>
      <c r="AL85" s="77"/>
      <c r="AM85" s="77"/>
      <c r="AN85" s="77"/>
      <c r="AO85" s="77"/>
      <c r="AP85" s="77"/>
      <c r="AQ85" s="77"/>
      <c r="AR85" s="77"/>
      <c r="AS85" s="77"/>
      <c r="AT85" s="77"/>
      <c r="AU85" s="77"/>
      <c r="AV85" s="77"/>
      <c r="AW85" s="77"/>
      <c r="AX85" s="77"/>
    </row>
    <row r="86" spans="1:57" s="45" customFormat="1" ht="29.25" customHeight="1">
      <c r="A86" s="44"/>
      <c r="B86" s="363" t="s">
        <v>24</v>
      </c>
      <c r="C86" s="44"/>
      <c r="D86" s="100"/>
      <c r="E86" s="100"/>
      <c r="F86" s="100"/>
      <c r="G86" s="100"/>
      <c r="H86" s="100"/>
      <c r="I86" s="100"/>
      <c r="J86" s="100"/>
      <c r="K86" s="100"/>
      <c r="L86" s="100"/>
      <c r="M86" s="100"/>
      <c r="N86" s="100"/>
      <c r="O86" s="100"/>
      <c r="P86" s="77"/>
      <c r="Q86" s="77"/>
      <c r="R86" s="77"/>
      <c r="S86" s="77"/>
      <c r="T86" s="77"/>
      <c r="U86" s="77"/>
      <c r="V86" s="77"/>
      <c r="W86" s="98"/>
      <c r="X86" s="98"/>
      <c r="Y86" s="98"/>
      <c r="Z86" s="98"/>
      <c r="AA86" s="98"/>
      <c r="AB86" s="77"/>
      <c r="AC86" s="77"/>
      <c r="AD86" s="77"/>
      <c r="AE86" s="77"/>
      <c r="AF86" s="77"/>
      <c r="AG86" s="77"/>
      <c r="AH86" s="77"/>
      <c r="AI86" s="77"/>
      <c r="AJ86" s="77"/>
      <c r="AK86" s="77"/>
      <c r="AL86" s="77"/>
      <c r="AM86" s="77"/>
      <c r="AN86" s="77"/>
      <c r="AO86" s="77"/>
      <c r="AP86" s="77"/>
      <c r="AQ86" s="97"/>
      <c r="AR86" s="99"/>
      <c r="AS86" s="77"/>
      <c r="AT86" s="77"/>
      <c r="AU86" s="77"/>
      <c r="AV86" s="77"/>
      <c r="AW86" s="77"/>
      <c r="AX86" s="77"/>
    </row>
    <row r="87" spans="1:57" s="45" customFormat="1" ht="38.25" customHeight="1">
      <c r="A87" s="42"/>
      <c r="B87" s="57"/>
      <c r="C87" s="44"/>
      <c r="D87" s="76"/>
      <c r="E87" s="76"/>
      <c r="F87" s="76"/>
      <c r="G87" s="76"/>
      <c r="H87" s="76"/>
      <c r="I87" s="77"/>
      <c r="J87" s="77"/>
      <c r="K87" s="77"/>
      <c r="L87" s="77"/>
      <c r="M87" s="77"/>
      <c r="N87" s="77"/>
      <c r="O87" s="77"/>
      <c r="S87" s="89"/>
      <c r="T87" s="88"/>
      <c r="U87" s="88"/>
      <c r="V87" s="88"/>
      <c r="W87" s="88"/>
      <c r="X87" s="88"/>
      <c r="Y87" s="88"/>
      <c r="Z87" s="88"/>
      <c r="AA87" s="88"/>
      <c r="AB87" s="88"/>
      <c r="AC87" s="88"/>
      <c r="AD87" s="88"/>
      <c r="AE87" s="88"/>
      <c r="AF87" s="88"/>
      <c r="AG87" s="88"/>
      <c r="AH87" s="88"/>
      <c r="AI87" s="88"/>
      <c r="AJ87" s="88"/>
      <c r="AK87" s="88"/>
      <c r="AL87" s="77"/>
    </row>
    <row r="88" spans="1:57" s="86" customFormat="1" ht="205.5" customHeight="1">
      <c r="A88" s="87"/>
      <c r="B88" s="444" t="s">
        <v>90</v>
      </c>
      <c r="C88" s="445"/>
      <c r="D88" s="445"/>
      <c r="E88" s="445"/>
      <c r="F88" s="445"/>
      <c r="G88" s="445"/>
      <c r="H88" s="445"/>
      <c r="I88" s="445"/>
      <c r="J88" s="445"/>
      <c r="K88" s="445"/>
      <c r="L88" s="445"/>
      <c r="M88" s="445"/>
      <c r="N88" s="445"/>
      <c r="O88" s="445"/>
      <c r="P88" s="445"/>
      <c r="Q88" s="445"/>
      <c r="R88" s="445"/>
      <c r="S88" s="445"/>
      <c r="T88" s="445"/>
      <c r="U88" s="445"/>
      <c r="V88" s="445"/>
      <c r="W88" s="445"/>
      <c r="X88" s="445"/>
      <c r="Y88" s="445"/>
      <c r="Z88" s="445"/>
      <c r="AA88" s="445"/>
      <c r="AB88" s="445"/>
      <c r="AC88" s="445"/>
      <c r="AD88" s="445"/>
      <c r="AE88" s="445"/>
      <c r="AF88" s="445"/>
      <c r="AG88" s="445"/>
      <c r="AH88" s="445"/>
      <c r="AI88" s="445"/>
      <c r="AJ88" s="445"/>
      <c r="AK88" s="445"/>
      <c r="AL88" s="445"/>
      <c r="AM88" s="445"/>
      <c r="AN88" s="445"/>
      <c r="AO88" s="445"/>
      <c r="AP88" s="445"/>
      <c r="AQ88" s="445"/>
      <c r="AR88" s="446"/>
      <c r="AS88" s="446"/>
      <c r="AT88" s="85"/>
      <c r="AU88" s="85"/>
      <c r="AV88" s="85"/>
      <c r="AW88" s="85"/>
      <c r="AX88" s="85"/>
      <c r="AY88" s="85"/>
      <c r="AZ88" s="85"/>
      <c r="BA88" s="85"/>
      <c r="BB88" s="85"/>
      <c r="BC88" s="85"/>
      <c r="BD88" s="85"/>
      <c r="BE88" s="85"/>
    </row>
    <row r="89" spans="1:57" s="45" customFormat="1" ht="26.25">
      <c r="A89" s="42"/>
      <c r="B89" s="43"/>
      <c r="C89" s="44"/>
      <c r="D89" s="44"/>
      <c r="E89" s="44"/>
      <c r="F89" s="44"/>
      <c r="G89" s="44"/>
      <c r="H89" s="44"/>
      <c r="I89" s="48"/>
      <c r="J89" s="48"/>
      <c r="K89" s="48"/>
      <c r="L89" s="48"/>
      <c r="M89" s="48"/>
      <c r="N89" s="48"/>
      <c r="AH89" s="455" t="s">
        <v>45</v>
      </c>
      <c r="AI89" s="456"/>
      <c r="AJ89" s="456"/>
      <c r="AK89" s="456"/>
      <c r="AL89" s="456"/>
      <c r="AM89" s="456"/>
      <c r="AN89" s="456"/>
      <c r="AO89" s="456"/>
      <c r="AP89" s="456"/>
    </row>
    <row r="90" spans="1:57" s="45" customFormat="1">
      <c r="A90" s="42"/>
      <c r="B90" s="43"/>
      <c r="C90" s="44"/>
      <c r="D90" s="44"/>
      <c r="E90" s="44"/>
      <c r="F90" s="44"/>
      <c r="G90" s="44"/>
      <c r="H90" s="44"/>
      <c r="I90" s="48"/>
      <c r="J90" s="48"/>
      <c r="K90" s="48"/>
      <c r="L90" s="48"/>
      <c r="M90" s="48"/>
      <c r="N90" s="48"/>
    </row>
    <row r="91" spans="1:57" s="45" customFormat="1" ht="15.75">
      <c r="A91" s="42"/>
      <c r="B91" s="43"/>
      <c r="C91" s="44"/>
      <c r="D91" s="44"/>
      <c r="E91" s="44"/>
      <c r="F91" s="44"/>
      <c r="G91" s="44"/>
      <c r="H91" s="44"/>
      <c r="I91" s="48"/>
      <c r="J91" s="48"/>
      <c r="K91" s="48"/>
      <c r="L91" s="48"/>
      <c r="M91" s="48"/>
      <c r="N91" s="48"/>
      <c r="AJ91" s="46"/>
      <c r="AK91" s="46"/>
      <c r="AL91" s="46"/>
      <c r="AM91" s="46"/>
      <c r="AN91" s="46"/>
      <c r="AO91" s="46"/>
      <c r="AP91" s="46"/>
    </row>
    <row r="92" spans="1:57" s="45" customFormat="1" ht="16.5">
      <c r="A92" s="42"/>
      <c r="B92" s="43"/>
      <c r="C92" s="44"/>
      <c r="D92" s="44"/>
      <c r="E92" s="44"/>
      <c r="F92" s="44"/>
      <c r="G92" s="44"/>
      <c r="H92" s="44"/>
      <c r="I92" s="48"/>
      <c r="J92" s="48"/>
      <c r="K92" s="48"/>
      <c r="L92" s="48"/>
      <c r="M92" s="48"/>
      <c r="N92" s="48"/>
      <c r="AJ92" s="49"/>
      <c r="AK92" s="49"/>
      <c r="AL92" s="49"/>
      <c r="AM92" s="49"/>
      <c r="AN92" s="49"/>
      <c r="AO92" s="49"/>
      <c r="AP92" s="49"/>
    </row>
    <row r="93" spans="1:57" s="45" customFormat="1" ht="16.5">
      <c r="A93" s="42"/>
      <c r="B93" s="43"/>
      <c r="C93" s="44"/>
      <c r="D93" s="44"/>
      <c r="E93" s="44"/>
      <c r="F93" s="44"/>
      <c r="G93" s="44"/>
      <c r="H93" s="44"/>
      <c r="I93" s="48"/>
      <c r="J93" s="48"/>
      <c r="K93" s="48"/>
      <c r="L93" s="48"/>
      <c r="M93" s="48"/>
      <c r="N93" s="48"/>
      <c r="AI93" s="50"/>
      <c r="AJ93" s="49"/>
      <c r="AK93" s="450"/>
      <c r="AL93" s="450"/>
      <c r="AM93" s="450"/>
      <c r="AN93" s="450"/>
      <c r="AO93" s="59"/>
      <c r="AP93" s="49"/>
    </row>
    <row r="94" spans="1:57" s="45" customFormat="1">
      <c r="A94" s="42"/>
      <c r="B94" s="43"/>
      <c r="C94" s="44"/>
      <c r="D94" s="44"/>
      <c r="E94" s="44"/>
      <c r="F94" s="44"/>
      <c r="G94" s="44"/>
      <c r="H94" s="44"/>
      <c r="I94" s="48"/>
      <c r="J94" s="48"/>
      <c r="K94" s="48"/>
      <c r="L94" s="48"/>
      <c r="M94" s="48"/>
      <c r="N94" s="48"/>
    </row>
    <row r="95" spans="1:57" s="45" customFormat="1">
      <c r="A95" s="42"/>
      <c r="B95" s="43"/>
      <c r="C95" s="44"/>
      <c r="D95" s="44"/>
      <c r="E95" s="44"/>
      <c r="F95" s="44"/>
      <c r="G95" s="44"/>
      <c r="H95" s="44"/>
      <c r="I95" s="48"/>
      <c r="J95" s="48"/>
      <c r="K95" s="48"/>
      <c r="L95" s="48"/>
      <c r="M95" s="48"/>
      <c r="N95" s="48"/>
    </row>
    <row r="96" spans="1:57" s="45" customFormat="1">
      <c r="A96" s="42"/>
      <c r="B96" s="43"/>
      <c r="C96" s="44"/>
      <c r="D96" s="44"/>
      <c r="E96" s="44"/>
      <c r="F96" s="44"/>
      <c r="G96" s="44"/>
      <c r="H96" s="44"/>
      <c r="I96" s="48"/>
      <c r="J96" s="48"/>
      <c r="K96" s="48"/>
      <c r="L96" s="48"/>
      <c r="M96" s="48"/>
      <c r="N96" s="48"/>
    </row>
    <row r="97" spans="1:14" s="45" customFormat="1">
      <c r="A97" s="42"/>
      <c r="B97" s="43"/>
      <c r="C97" s="44"/>
      <c r="D97" s="44"/>
      <c r="E97" s="44"/>
      <c r="F97" s="44"/>
      <c r="G97" s="44"/>
      <c r="H97" s="44"/>
      <c r="I97" s="48"/>
      <c r="J97" s="48"/>
      <c r="K97" s="48"/>
      <c r="L97" s="48"/>
      <c r="M97" s="48"/>
      <c r="N97" s="48"/>
    </row>
    <row r="98" spans="1:14" s="45" customFormat="1">
      <c r="A98" s="42"/>
      <c r="B98" s="43"/>
      <c r="C98" s="44"/>
      <c r="D98" s="44"/>
      <c r="E98" s="44"/>
      <c r="F98" s="44"/>
      <c r="G98" s="44"/>
      <c r="H98" s="44"/>
      <c r="I98" s="48"/>
      <c r="J98" s="48"/>
      <c r="K98" s="48"/>
      <c r="L98" s="48"/>
      <c r="M98" s="48"/>
      <c r="N98" s="48"/>
    </row>
    <row r="99" spans="1:14" s="45" customFormat="1">
      <c r="A99" s="42"/>
      <c r="B99" s="43"/>
      <c r="C99" s="44"/>
      <c r="D99" s="44"/>
      <c r="E99" s="44"/>
      <c r="F99" s="44"/>
      <c r="G99" s="44"/>
      <c r="H99" s="44"/>
      <c r="I99" s="48"/>
      <c r="J99" s="48"/>
      <c r="K99" s="48"/>
      <c r="L99" s="48"/>
      <c r="M99" s="48"/>
      <c r="N99" s="48"/>
    </row>
  </sheetData>
  <mergeCells count="54">
    <mergeCell ref="AK78:AN78"/>
    <mergeCell ref="AR78:AU78"/>
    <mergeCell ref="B88:AS88"/>
    <mergeCell ref="AH89:AP89"/>
    <mergeCell ref="AK93:AN93"/>
    <mergeCell ref="AD78:AG78"/>
    <mergeCell ref="A76:A78"/>
    <mergeCell ref="D78:G78"/>
    <mergeCell ref="I78:L78"/>
    <mergeCell ref="P78:S78"/>
    <mergeCell ref="W78:Z78"/>
    <mergeCell ref="I70:N70"/>
    <mergeCell ref="B72:AX72"/>
    <mergeCell ref="C74:V75"/>
    <mergeCell ref="AD74:AQ75"/>
    <mergeCell ref="W75:AC75"/>
    <mergeCell ref="AR75:AX75"/>
    <mergeCell ref="AI16:AL16"/>
    <mergeCell ref="AP16:AS16"/>
    <mergeCell ref="AW16:AX19"/>
    <mergeCell ref="D17:H17"/>
    <mergeCell ref="I17:O17"/>
    <mergeCell ref="D18:H18"/>
    <mergeCell ref="I18:O18"/>
    <mergeCell ref="U18:X18"/>
    <mergeCell ref="AB18:AE18"/>
    <mergeCell ref="AI18:AL18"/>
    <mergeCell ref="AP18:AS18"/>
    <mergeCell ref="C19:N19"/>
    <mergeCell ref="P7:V7"/>
    <mergeCell ref="W7:AC7"/>
    <mergeCell ref="AD7:AJ7"/>
    <mergeCell ref="AK7:AQ7"/>
    <mergeCell ref="AR7:AX7"/>
    <mergeCell ref="A16:A19"/>
    <mergeCell ref="D16:H16"/>
    <mergeCell ref="I16:O16"/>
    <mergeCell ref="U16:X16"/>
    <mergeCell ref="AB16:AE16"/>
    <mergeCell ref="C6:G6"/>
    <mergeCell ref="I6:N6"/>
    <mergeCell ref="A7:A8"/>
    <mergeCell ref="B7:B8"/>
    <mergeCell ref="D7:H7"/>
    <mergeCell ref="I7:O7"/>
    <mergeCell ref="A1:D1"/>
    <mergeCell ref="F1:AJ1"/>
    <mergeCell ref="AN1:AY5"/>
    <mergeCell ref="A2:B2"/>
    <mergeCell ref="F2:AJ2"/>
    <mergeCell ref="A3:D3"/>
    <mergeCell ref="F3:AJ3"/>
    <mergeCell ref="F4:AH4"/>
    <mergeCell ref="I5:O5"/>
  </mergeCells>
  <pageMargins left="0.39370078740157483" right="0" top="0" bottom="0" header="0" footer="0"/>
  <pageSetup paperSize="9" scale="2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2</vt:i4>
      </vt:variant>
    </vt:vector>
  </HeadingPairs>
  <TitlesOfParts>
    <vt:vector size="4" baseType="lpstr">
      <vt:lpstr>BWI s 2022-2023</vt:lpstr>
      <vt:lpstr>BWI n 2022-2023 </vt:lpstr>
      <vt:lpstr>'BWI n 2022-2023 '!Obszar_wydruku</vt:lpstr>
      <vt:lpstr>'BWI s 2022-2023'!Obszar_wydruku</vt:lpstr>
    </vt:vector>
  </TitlesOfParts>
  <Company>PWSZ Legnica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cieslakm</dc:creator>
  <cp:lastModifiedBy>Dec Katarzyna</cp:lastModifiedBy>
  <cp:lastPrinted>2022-06-01T10:15:03Z</cp:lastPrinted>
  <dcterms:created xsi:type="dcterms:W3CDTF">2012-11-05T12:59:09Z</dcterms:created>
  <dcterms:modified xsi:type="dcterms:W3CDTF">2023-06-06T07:09:21Z</dcterms:modified>
</cp:coreProperties>
</file>